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har\Documents\Excel\St Matthews\"/>
    </mc:Choice>
  </mc:AlternateContent>
  <xr:revisionPtr revIDLastSave="0" documentId="13_ncr:1_{984C2623-797B-4960-84E5-3889BE9C1E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ofit and Loss by Month" sheetId="1" r:id="rId1"/>
  </sheets>
  <definedNames>
    <definedName name="_xlnm.Print_Area" localSheetId="0">'Profit and Loss by Month'!$A$3:$X$131</definedName>
    <definedName name="_xlnm.Print_Titles" localSheetId="0">'Profit and Loss by Month'!$1:$2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1" l="1"/>
  <c r="M28" i="1"/>
  <c r="Q83" i="1" l="1"/>
  <c r="Q34" i="1"/>
  <c r="Q28" i="1"/>
  <c r="K120" i="1"/>
  <c r="K83" i="1"/>
  <c r="K67" i="1"/>
  <c r="K28" i="1"/>
  <c r="I27" i="1"/>
  <c r="I35" i="1"/>
  <c r="G34" i="1"/>
  <c r="K34" i="1" s="1"/>
  <c r="O124" i="1" l="1"/>
  <c r="O117" i="1"/>
  <c r="O116" i="1"/>
  <c r="O115" i="1"/>
  <c r="O101" i="1"/>
  <c r="O85" i="1"/>
  <c r="O84" i="1"/>
  <c r="O77" i="1"/>
  <c r="O65" i="1"/>
  <c r="O64" i="1"/>
  <c r="O63" i="1"/>
  <c r="O62" i="1"/>
  <c r="O60" i="1"/>
  <c r="O59" i="1"/>
  <c r="O58" i="1"/>
  <c r="O56" i="1"/>
  <c r="O55" i="1"/>
  <c r="O54" i="1"/>
  <c r="O53" i="1"/>
  <c r="O52" i="1"/>
  <c r="O51" i="1"/>
  <c r="O49" i="1"/>
  <c r="O48" i="1"/>
  <c r="O47" i="1"/>
  <c r="O46" i="1"/>
  <c r="O45" i="1"/>
  <c r="O44" i="1"/>
  <c r="O43" i="1"/>
  <c r="O38" i="1"/>
  <c r="O27" i="1"/>
  <c r="O22" i="1"/>
  <c r="O16" i="1"/>
  <c r="O11" i="1"/>
  <c r="I124" i="1"/>
  <c r="I117" i="1"/>
  <c r="I116" i="1"/>
  <c r="I115" i="1"/>
  <c r="I112" i="1"/>
  <c r="I101" i="1"/>
  <c r="I85" i="1"/>
  <c r="I84" i="1"/>
  <c r="I69" i="1"/>
  <c r="I65" i="1"/>
  <c r="I64" i="1"/>
  <c r="I63" i="1"/>
  <c r="I62" i="1"/>
  <c r="I60" i="1"/>
  <c r="I59" i="1"/>
  <c r="I58" i="1"/>
  <c r="I56" i="1"/>
  <c r="I55" i="1"/>
  <c r="I54" i="1"/>
  <c r="I53" i="1"/>
  <c r="I52" i="1"/>
  <c r="I51" i="1"/>
  <c r="I49" i="1"/>
  <c r="I48" i="1"/>
  <c r="I47" i="1"/>
  <c r="I46" i="1"/>
  <c r="I45" i="1"/>
  <c r="I44" i="1"/>
  <c r="I43" i="1"/>
  <c r="I38" i="1"/>
  <c r="I24" i="1"/>
  <c r="I29" i="1" s="1"/>
  <c r="I22" i="1"/>
  <c r="I16" i="1"/>
  <c r="I10" i="1"/>
  <c r="I7" i="1"/>
  <c r="G129" i="1"/>
  <c r="K129" i="1" s="1"/>
  <c r="F129" i="1"/>
  <c r="E129" i="1"/>
  <c r="D129" i="1"/>
  <c r="C129" i="1"/>
  <c r="B129" i="1"/>
  <c r="G128" i="1"/>
  <c r="K128" i="1" s="1"/>
  <c r="F128" i="1"/>
  <c r="E128" i="1"/>
  <c r="D128" i="1"/>
  <c r="C128" i="1"/>
  <c r="B128" i="1"/>
  <c r="G124" i="1"/>
  <c r="F124" i="1"/>
  <c r="E124" i="1"/>
  <c r="D124" i="1"/>
  <c r="C124" i="1"/>
  <c r="B124" i="1"/>
  <c r="G123" i="1"/>
  <c r="K123" i="1" s="1"/>
  <c r="F123" i="1"/>
  <c r="E123" i="1"/>
  <c r="D123" i="1"/>
  <c r="C123" i="1"/>
  <c r="B123" i="1"/>
  <c r="G121" i="1"/>
  <c r="K121" i="1" s="1"/>
  <c r="F121" i="1"/>
  <c r="E121" i="1"/>
  <c r="D121" i="1"/>
  <c r="C121" i="1"/>
  <c r="B121" i="1"/>
  <c r="F120" i="1"/>
  <c r="E120" i="1"/>
  <c r="D120" i="1"/>
  <c r="C120" i="1"/>
  <c r="B120" i="1"/>
  <c r="G119" i="1"/>
  <c r="K119" i="1" s="1"/>
  <c r="F119" i="1"/>
  <c r="E119" i="1"/>
  <c r="D119" i="1"/>
  <c r="C119" i="1"/>
  <c r="B119" i="1"/>
  <c r="G117" i="1"/>
  <c r="K117" i="1" s="1"/>
  <c r="F117" i="1"/>
  <c r="E117" i="1"/>
  <c r="D117" i="1"/>
  <c r="C117" i="1"/>
  <c r="B117" i="1"/>
  <c r="G116" i="1"/>
  <c r="K116" i="1" s="1"/>
  <c r="F116" i="1"/>
  <c r="E116" i="1"/>
  <c r="D116" i="1"/>
  <c r="C116" i="1"/>
  <c r="B116" i="1"/>
  <c r="G115" i="1"/>
  <c r="K115" i="1" s="1"/>
  <c r="F115" i="1"/>
  <c r="E115" i="1"/>
  <c r="D115" i="1"/>
  <c r="C115" i="1"/>
  <c r="B115" i="1"/>
  <c r="G114" i="1"/>
  <c r="K114" i="1" s="1"/>
  <c r="F114" i="1"/>
  <c r="E114" i="1"/>
  <c r="D114" i="1"/>
  <c r="C114" i="1"/>
  <c r="B114" i="1"/>
  <c r="G113" i="1"/>
  <c r="K113" i="1" s="1"/>
  <c r="F113" i="1"/>
  <c r="E113" i="1"/>
  <c r="D113" i="1"/>
  <c r="C113" i="1"/>
  <c r="B113" i="1"/>
  <c r="G112" i="1"/>
  <c r="F112" i="1"/>
  <c r="E112" i="1"/>
  <c r="D112" i="1"/>
  <c r="C112" i="1"/>
  <c r="B112" i="1"/>
  <c r="F111" i="1"/>
  <c r="E111" i="1"/>
  <c r="D111" i="1"/>
  <c r="C111" i="1"/>
  <c r="B111" i="1"/>
  <c r="G108" i="1"/>
  <c r="K108" i="1" s="1"/>
  <c r="F108" i="1"/>
  <c r="E108" i="1"/>
  <c r="D108" i="1"/>
  <c r="C108" i="1"/>
  <c r="B108" i="1"/>
  <c r="G107" i="1"/>
  <c r="K107" i="1" s="1"/>
  <c r="F107" i="1"/>
  <c r="E107" i="1"/>
  <c r="D107" i="1"/>
  <c r="C107" i="1"/>
  <c r="B107" i="1"/>
  <c r="G106" i="1"/>
  <c r="K106" i="1" s="1"/>
  <c r="F106" i="1"/>
  <c r="E106" i="1"/>
  <c r="D106" i="1"/>
  <c r="C106" i="1"/>
  <c r="B106" i="1"/>
  <c r="G105" i="1"/>
  <c r="K105" i="1" s="1"/>
  <c r="F105" i="1"/>
  <c r="E105" i="1"/>
  <c r="D105" i="1"/>
  <c r="C105" i="1"/>
  <c r="B105" i="1"/>
  <c r="G104" i="1"/>
  <c r="K104" i="1" s="1"/>
  <c r="F104" i="1"/>
  <c r="E104" i="1"/>
  <c r="D104" i="1"/>
  <c r="C104" i="1"/>
  <c r="B104" i="1"/>
  <c r="G103" i="1"/>
  <c r="K103" i="1" s="1"/>
  <c r="F103" i="1"/>
  <c r="E103" i="1"/>
  <c r="D103" i="1"/>
  <c r="C103" i="1"/>
  <c r="B103" i="1"/>
  <c r="G102" i="1"/>
  <c r="K102" i="1" s="1"/>
  <c r="F102" i="1"/>
  <c r="E102" i="1"/>
  <c r="D102" i="1"/>
  <c r="C102" i="1"/>
  <c r="B102" i="1"/>
  <c r="G101" i="1"/>
  <c r="F101" i="1"/>
  <c r="E101" i="1"/>
  <c r="D101" i="1"/>
  <c r="C101" i="1"/>
  <c r="B101" i="1"/>
  <c r="G100" i="1"/>
  <c r="K100" i="1" s="1"/>
  <c r="F100" i="1"/>
  <c r="E100" i="1"/>
  <c r="D100" i="1"/>
  <c r="C100" i="1"/>
  <c r="B100" i="1"/>
  <c r="G99" i="1"/>
  <c r="K99" i="1" s="1"/>
  <c r="F99" i="1"/>
  <c r="E99" i="1"/>
  <c r="D99" i="1"/>
  <c r="C99" i="1"/>
  <c r="B99" i="1"/>
  <c r="G96" i="1"/>
  <c r="K96" i="1" s="1"/>
  <c r="F96" i="1"/>
  <c r="E96" i="1"/>
  <c r="D96" i="1"/>
  <c r="C96" i="1"/>
  <c r="B96" i="1"/>
  <c r="G95" i="1"/>
  <c r="K95" i="1" s="1"/>
  <c r="F95" i="1"/>
  <c r="E95" i="1"/>
  <c r="D95" i="1"/>
  <c r="C95" i="1"/>
  <c r="B95" i="1"/>
  <c r="G94" i="1"/>
  <c r="K94" i="1" s="1"/>
  <c r="F94" i="1"/>
  <c r="E94" i="1"/>
  <c r="D94" i="1"/>
  <c r="C94" i="1"/>
  <c r="B94" i="1"/>
  <c r="G93" i="1"/>
  <c r="K93" i="1" s="1"/>
  <c r="F93" i="1"/>
  <c r="E93" i="1"/>
  <c r="D93" i="1"/>
  <c r="C93" i="1"/>
  <c r="B93" i="1"/>
  <c r="G92" i="1"/>
  <c r="K92" i="1" s="1"/>
  <c r="F92" i="1"/>
  <c r="E92" i="1"/>
  <c r="D92" i="1"/>
  <c r="C92" i="1"/>
  <c r="B92" i="1"/>
  <c r="G91" i="1"/>
  <c r="K91" i="1" s="1"/>
  <c r="F91" i="1"/>
  <c r="E91" i="1"/>
  <c r="D91" i="1"/>
  <c r="C91" i="1"/>
  <c r="B91" i="1"/>
  <c r="G90" i="1"/>
  <c r="K90" i="1" s="1"/>
  <c r="F90" i="1"/>
  <c r="E90" i="1"/>
  <c r="D90" i="1"/>
  <c r="C90" i="1"/>
  <c r="B90" i="1"/>
  <c r="G85" i="1"/>
  <c r="F85" i="1"/>
  <c r="E85" i="1"/>
  <c r="D85" i="1"/>
  <c r="C85" i="1"/>
  <c r="B85" i="1"/>
  <c r="G84" i="1"/>
  <c r="F84" i="1"/>
  <c r="E84" i="1"/>
  <c r="D84" i="1"/>
  <c r="C84" i="1"/>
  <c r="B84" i="1"/>
  <c r="G82" i="1"/>
  <c r="K82" i="1" s="1"/>
  <c r="F82" i="1"/>
  <c r="E82" i="1"/>
  <c r="D82" i="1"/>
  <c r="C82" i="1"/>
  <c r="B82" i="1"/>
  <c r="G81" i="1"/>
  <c r="K81" i="1" s="1"/>
  <c r="F81" i="1"/>
  <c r="E81" i="1"/>
  <c r="D81" i="1"/>
  <c r="C81" i="1"/>
  <c r="B81" i="1"/>
  <c r="G80" i="1"/>
  <c r="K80" i="1" s="1"/>
  <c r="F80" i="1"/>
  <c r="E80" i="1"/>
  <c r="D80" i="1"/>
  <c r="C80" i="1"/>
  <c r="B80" i="1"/>
  <c r="G79" i="1"/>
  <c r="K79" i="1" s="1"/>
  <c r="F79" i="1"/>
  <c r="E79" i="1"/>
  <c r="D79" i="1"/>
  <c r="C79" i="1"/>
  <c r="B79" i="1"/>
  <c r="G78" i="1"/>
  <c r="K78" i="1" s="1"/>
  <c r="F78" i="1"/>
  <c r="E78" i="1"/>
  <c r="D78" i="1"/>
  <c r="C78" i="1"/>
  <c r="B78" i="1"/>
  <c r="G76" i="1"/>
  <c r="K76" i="1" s="1"/>
  <c r="F76" i="1"/>
  <c r="E76" i="1"/>
  <c r="D76" i="1"/>
  <c r="C76" i="1"/>
  <c r="B76" i="1"/>
  <c r="G75" i="1"/>
  <c r="K75" i="1" s="1"/>
  <c r="F75" i="1"/>
  <c r="E75" i="1"/>
  <c r="D75" i="1"/>
  <c r="C75" i="1"/>
  <c r="B75" i="1"/>
  <c r="G71" i="1"/>
  <c r="K71" i="1" s="1"/>
  <c r="F71" i="1"/>
  <c r="E71" i="1"/>
  <c r="D71" i="1"/>
  <c r="C71" i="1"/>
  <c r="B71" i="1"/>
  <c r="G70" i="1"/>
  <c r="K70" i="1" s="1"/>
  <c r="F70" i="1"/>
  <c r="E70" i="1"/>
  <c r="D70" i="1"/>
  <c r="C70" i="1"/>
  <c r="B70" i="1"/>
  <c r="G69" i="1"/>
  <c r="F69" i="1"/>
  <c r="E69" i="1"/>
  <c r="D69" i="1"/>
  <c r="C69" i="1"/>
  <c r="B69" i="1"/>
  <c r="G68" i="1"/>
  <c r="K68" i="1" s="1"/>
  <c r="F68" i="1"/>
  <c r="E68" i="1"/>
  <c r="D68" i="1"/>
  <c r="C68" i="1"/>
  <c r="B68" i="1"/>
  <c r="G65" i="1"/>
  <c r="K65" i="1" s="1"/>
  <c r="F65" i="1"/>
  <c r="E65" i="1"/>
  <c r="D65" i="1"/>
  <c r="C65" i="1"/>
  <c r="B65" i="1"/>
  <c r="G64" i="1"/>
  <c r="K64" i="1" s="1"/>
  <c r="F64" i="1"/>
  <c r="E64" i="1"/>
  <c r="D64" i="1"/>
  <c r="C64" i="1"/>
  <c r="B64" i="1"/>
  <c r="G63" i="1"/>
  <c r="K63" i="1" s="1"/>
  <c r="F63" i="1"/>
  <c r="E63" i="1"/>
  <c r="D63" i="1"/>
  <c r="C63" i="1"/>
  <c r="B63" i="1"/>
  <c r="G62" i="1"/>
  <c r="F62" i="1"/>
  <c r="E62" i="1"/>
  <c r="D62" i="1"/>
  <c r="C62" i="1"/>
  <c r="B62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6" i="1"/>
  <c r="F56" i="1"/>
  <c r="E56" i="1"/>
  <c r="D56" i="1"/>
  <c r="C56" i="1"/>
  <c r="B56" i="1"/>
  <c r="G55" i="1"/>
  <c r="K55" i="1" s="1"/>
  <c r="F55" i="1"/>
  <c r="E55" i="1"/>
  <c r="D55" i="1"/>
  <c r="C55" i="1"/>
  <c r="B55" i="1"/>
  <c r="G54" i="1"/>
  <c r="K54" i="1" s="1"/>
  <c r="F54" i="1"/>
  <c r="E54" i="1"/>
  <c r="D54" i="1"/>
  <c r="C54" i="1"/>
  <c r="B54" i="1"/>
  <c r="G53" i="1"/>
  <c r="K53" i="1" s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K46" i="1" s="1"/>
  <c r="F46" i="1"/>
  <c r="E46" i="1"/>
  <c r="D46" i="1"/>
  <c r="C46" i="1"/>
  <c r="B46" i="1"/>
  <c r="G45" i="1"/>
  <c r="K45" i="1" s="1"/>
  <c r="F45" i="1"/>
  <c r="E45" i="1"/>
  <c r="D45" i="1"/>
  <c r="C45" i="1"/>
  <c r="B45" i="1"/>
  <c r="G44" i="1"/>
  <c r="K44" i="1" s="1"/>
  <c r="F44" i="1"/>
  <c r="E44" i="1"/>
  <c r="D44" i="1"/>
  <c r="C44" i="1"/>
  <c r="B44" i="1"/>
  <c r="G43" i="1"/>
  <c r="F43" i="1"/>
  <c r="E43" i="1"/>
  <c r="D43" i="1"/>
  <c r="C43" i="1"/>
  <c r="B43" i="1"/>
  <c r="G38" i="1"/>
  <c r="F38" i="1"/>
  <c r="E38" i="1"/>
  <c r="D38" i="1"/>
  <c r="C38" i="1"/>
  <c r="B38" i="1"/>
  <c r="G36" i="1"/>
  <c r="K36" i="1" s="1"/>
  <c r="F36" i="1"/>
  <c r="E36" i="1"/>
  <c r="D36" i="1"/>
  <c r="C36" i="1"/>
  <c r="B36" i="1"/>
  <c r="G33" i="1"/>
  <c r="K33" i="1" s="1"/>
  <c r="F33" i="1"/>
  <c r="E33" i="1"/>
  <c r="D33" i="1"/>
  <c r="C33" i="1"/>
  <c r="B33" i="1"/>
  <c r="G32" i="1"/>
  <c r="F32" i="1"/>
  <c r="E32" i="1"/>
  <c r="D32" i="1"/>
  <c r="C32" i="1"/>
  <c r="B32" i="1"/>
  <c r="F31" i="1"/>
  <c r="E31" i="1"/>
  <c r="D31" i="1"/>
  <c r="C31" i="1"/>
  <c r="B31" i="1"/>
  <c r="G27" i="1"/>
  <c r="K27" i="1" s="1"/>
  <c r="F27" i="1"/>
  <c r="E27" i="1"/>
  <c r="D27" i="1"/>
  <c r="C27" i="1"/>
  <c r="B27" i="1"/>
  <c r="G26" i="1"/>
  <c r="K26" i="1" s="1"/>
  <c r="F26" i="1"/>
  <c r="E26" i="1"/>
  <c r="D26" i="1"/>
  <c r="C26" i="1"/>
  <c r="B26" i="1"/>
  <c r="G25" i="1"/>
  <c r="K25" i="1" s="1"/>
  <c r="F25" i="1"/>
  <c r="E25" i="1"/>
  <c r="D25" i="1"/>
  <c r="C25" i="1"/>
  <c r="B25" i="1"/>
  <c r="G24" i="1"/>
  <c r="F24" i="1"/>
  <c r="E24" i="1"/>
  <c r="D24" i="1"/>
  <c r="C24" i="1"/>
  <c r="B24" i="1"/>
  <c r="F23" i="1"/>
  <c r="E23" i="1"/>
  <c r="D23" i="1"/>
  <c r="C23" i="1"/>
  <c r="B23" i="1"/>
  <c r="G22" i="1"/>
  <c r="F22" i="1"/>
  <c r="E22" i="1"/>
  <c r="D22" i="1"/>
  <c r="C22" i="1"/>
  <c r="B22" i="1"/>
  <c r="G21" i="1"/>
  <c r="K21" i="1" s="1"/>
  <c r="F21" i="1"/>
  <c r="E21" i="1"/>
  <c r="D21" i="1"/>
  <c r="C21" i="1"/>
  <c r="B21" i="1"/>
  <c r="G20" i="1"/>
  <c r="K20" i="1" s="1"/>
  <c r="F20" i="1"/>
  <c r="E20" i="1"/>
  <c r="D20" i="1"/>
  <c r="C20" i="1"/>
  <c r="B20" i="1"/>
  <c r="G19" i="1"/>
  <c r="K19" i="1" s="1"/>
  <c r="F19" i="1"/>
  <c r="E19" i="1"/>
  <c r="D19" i="1"/>
  <c r="C19" i="1"/>
  <c r="B19" i="1"/>
  <c r="G16" i="1"/>
  <c r="F16" i="1"/>
  <c r="E16" i="1"/>
  <c r="D16" i="1"/>
  <c r="C16" i="1"/>
  <c r="B16" i="1"/>
  <c r="G15" i="1"/>
  <c r="K15" i="1" s="1"/>
  <c r="F15" i="1"/>
  <c r="E15" i="1"/>
  <c r="D15" i="1"/>
  <c r="C15" i="1"/>
  <c r="B15" i="1"/>
  <c r="G14" i="1"/>
  <c r="K14" i="1" s="1"/>
  <c r="F14" i="1"/>
  <c r="E14" i="1"/>
  <c r="D14" i="1"/>
  <c r="C14" i="1"/>
  <c r="B14" i="1"/>
  <c r="G13" i="1"/>
  <c r="K13" i="1" s="1"/>
  <c r="F13" i="1"/>
  <c r="E13" i="1"/>
  <c r="D13" i="1"/>
  <c r="C13" i="1"/>
  <c r="B13" i="1"/>
  <c r="G10" i="1"/>
  <c r="K10" i="1" s="1"/>
  <c r="F10" i="1"/>
  <c r="E10" i="1"/>
  <c r="D10" i="1"/>
  <c r="C10" i="1"/>
  <c r="B10" i="1"/>
  <c r="F9" i="1"/>
  <c r="E9" i="1"/>
  <c r="D9" i="1"/>
  <c r="C9" i="1"/>
  <c r="B9" i="1"/>
  <c r="G6" i="1"/>
  <c r="K6" i="1" s="1"/>
  <c r="F6" i="1"/>
  <c r="E6" i="1"/>
  <c r="D6" i="1"/>
  <c r="C6" i="1"/>
  <c r="B6" i="1"/>
  <c r="G5" i="1"/>
  <c r="K5" i="1" s="1"/>
  <c r="F5" i="1"/>
  <c r="E5" i="1"/>
  <c r="D5" i="1"/>
  <c r="C5" i="1"/>
  <c r="B5" i="1"/>
  <c r="K69" i="1" l="1"/>
  <c r="K16" i="1"/>
  <c r="K47" i="1"/>
  <c r="K56" i="1"/>
  <c r="K124" i="1"/>
  <c r="K101" i="1"/>
  <c r="K43" i="1"/>
  <c r="K52" i="1"/>
  <c r="K62" i="1"/>
  <c r="K112" i="1"/>
  <c r="K49" i="1"/>
  <c r="K48" i="1"/>
  <c r="K58" i="1"/>
  <c r="K22" i="1"/>
  <c r="G35" i="1"/>
  <c r="K35" i="1" s="1"/>
  <c r="K32" i="1"/>
  <c r="K85" i="1"/>
  <c r="K38" i="1"/>
  <c r="K51" i="1"/>
  <c r="K60" i="1"/>
  <c r="K84" i="1"/>
  <c r="K24" i="1"/>
  <c r="K59" i="1"/>
  <c r="G29" i="1"/>
  <c r="K29" i="1" s="1"/>
  <c r="O29" i="1"/>
  <c r="O30" i="1" s="1"/>
  <c r="O35" i="1"/>
  <c r="O72" i="1"/>
  <c r="O7" i="1"/>
  <c r="D77" i="1"/>
  <c r="O109" i="1"/>
  <c r="O50" i="1"/>
  <c r="O17" i="1"/>
  <c r="O61" i="1"/>
  <c r="O97" i="1"/>
  <c r="O122" i="1"/>
  <c r="F11" i="1"/>
  <c r="B130" i="1"/>
  <c r="I130" i="1"/>
  <c r="O57" i="1"/>
  <c r="B11" i="1"/>
  <c r="I57" i="1"/>
  <c r="O130" i="1"/>
  <c r="O87" i="1"/>
  <c r="I11" i="1"/>
  <c r="I77" i="1"/>
  <c r="D50" i="1"/>
  <c r="D61" i="1"/>
  <c r="G7" i="1"/>
  <c r="K7" i="1" s="1"/>
  <c r="G11" i="1"/>
  <c r="M114" i="1"/>
  <c r="Q114" i="1" s="1"/>
  <c r="G72" i="1"/>
  <c r="I50" i="1"/>
  <c r="D17" i="1"/>
  <c r="M120" i="1"/>
  <c r="Q120" i="1" s="1"/>
  <c r="C35" i="1"/>
  <c r="Q13" i="1"/>
  <c r="E86" i="1"/>
  <c r="G130" i="1"/>
  <c r="M21" i="1"/>
  <c r="Q21" i="1" s="1"/>
  <c r="M32" i="1"/>
  <c r="Q32" i="1" s="1"/>
  <c r="M52" i="1"/>
  <c r="Q52" i="1" s="1"/>
  <c r="M56" i="1"/>
  <c r="Q56" i="1" s="1"/>
  <c r="F61" i="1"/>
  <c r="M76" i="1"/>
  <c r="Q76" i="1" s="1"/>
  <c r="F86" i="1"/>
  <c r="M5" i="1"/>
  <c r="Q5" i="1" s="1"/>
  <c r="M65" i="1"/>
  <c r="Q65" i="1" s="1"/>
  <c r="M75" i="1"/>
  <c r="Q75" i="1" s="1"/>
  <c r="M90" i="1"/>
  <c r="Q90" i="1" s="1"/>
  <c r="M94" i="1"/>
  <c r="Q94" i="1" s="1"/>
  <c r="G77" i="1"/>
  <c r="M81" i="1"/>
  <c r="Q81" i="1" s="1"/>
  <c r="M106" i="1"/>
  <c r="Q106" i="1" s="1"/>
  <c r="M20" i="1"/>
  <c r="Q20" i="1" s="1"/>
  <c r="F50" i="1"/>
  <c r="C109" i="1"/>
  <c r="M105" i="1"/>
  <c r="Q105" i="1" s="1"/>
  <c r="D130" i="1"/>
  <c r="D7" i="1"/>
  <c r="F17" i="1"/>
  <c r="M113" i="1"/>
  <c r="Q113" i="1" s="1"/>
  <c r="E118" i="1"/>
  <c r="E122" i="1" s="1"/>
  <c r="E7" i="1"/>
  <c r="D11" i="1"/>
  <c r="M19" i="1"/>
  <c r="Q19" i="1" s="1"/>
  <c r="D35" i="1"/>
  <c r="M64" i="1"/>
  <c r="Q64" i="1" s="1"/>
  <c r="B97" i="1"/>
  <c r="M93" i="1"/>
  <c r="Q93" i="1" s="1"/>
  <c r="F118" i="1"/>
  <c r="F122" i="1" s="1"/>
  <c r="I17" i="1"/>
  <c r="E11" i="1"/>
  <c r="M49" i="1"/>
  <c r="Q49" i="1" s="1"/>
  <c r="M69" i="1"/>
  <c r="Q69" i="1" s="1"/>
  <c r="I30" i="1"/>
  <c r="I72" i="1"/>
  <c r="F57" i="1"/>
  <c r="M54" i="1"/>
  <c r="Q54" i="1" s="1"/>
  <c r="B61" i="1"/>
  <c r="M63" i="1"/>
  <c r="Q63" i="1" s="1"/>
  <c r="M82" i="1"/>
  <c r="Q82" i="1" s="1"/>
  <c r="M121" i="1"/>
  <c r="Q121" i="1" s="1"/>
  <c r="I61" i="1"/>
  <c r="I122" i="1"/>
  <c r="C50" i="1"/>
  <c r="G61" i="1"/>
  <c r="M78" i="1"/>
  <c r="Q78" i="1" s="1"/>
  <c r="C118" i="1"/>
  <c r="C122" i="1" s="1"/>
  <c r="I97" i="1"/>
  <c r="I109" i="1"/>
  <c r="M6" i="1"/>
  <c r="Q6" i="1" s="1"/>
  <c r="G17" i="1"/>
  <c r="M14" i="1"/>
  <c r="Q14" i="1" s="1"/>
  <c r="M24" i="1"/>
  <c r="Q24" i="1" s="1"/>
  <c r="M25" i="1"/>
  <c r="Q25" i="1" s="1"/>
  <c r="M43" i="1"/>
  <c r="Q43" i="1" s="1"/>
  <c r="M47" i="1"/>
  <c r="Q47" i="1" s="1"/>
  <c r="M53" i="1"/>
  <c r="Q53" i="1" s="1"/>
  <c r="M70" i="1"/>
  <c r="Q70" i="1" s="1"/>
  <c r="F72" i="1"/>
  <c r="C77" i="1"/>
  <c r="C97" i="1"/>
  <c r="B109" i="1"/>
  <c r="M103" i="1"/>
  <c r="Q103" i="1" s="1"/>
  <c r="M108" i="1"/>
  <c r="Q108" i="1" s="1"/>
  <c r="M115" i="1"/>
  <c r="Q115" i="1" s="1"/>
  <c r="M129" i="1"/>
  <c r="Q129" i="1" s="1"/>
  <c r="E72" i="1"/>
  <c r="E50" i="1"/>
  <c r="D97" i="1"/>
  <c r="M27" i="1"/>
  <c r="Q27" i="1" s="1"/>
  <c r="M38" i="1"/>
  <c r="Q38" i="1" s="1"/>
  <c r="E61" i="1"/>
  <c r="M68" i="1"/>
  <c r="Q68" i="1" s="1"/>
  <c r="B77" i="1"/>
  <c r="M80" i="1"/>
  <c r="Q80" i="1" s="1"/>
  <c r="M85" i="1"/>
  <c r="Q85" i="1" s="1"/>
  <c r="E97" i="1"/>
  <c r="M102" i="1"/>
  <c r="Q102" i="1" s="1"/>
  <c r="M107" i="1"/>
  <c r="Q107" i="1" s="1"/>
  <c r="M10" i="1"/>
  <c r="Q10" i="1" s="1"/>
  <c r="B17" i="1"/>
  <c r="C29" i="1"/>
  <c r="C30" i="1" s="1"/>
  <c r="F35" i="1"/>
  <c r="G50" i="1"/>
  <c r="K50" i="1" s="1"/>
  <c r="M51" i="1"/>
  <c r="Q51" i="1" s="1"/>
  <c r="M55" i="1"/>
  <c r="Q55" i="1" s="1"/>
  <c r="G86" i="1"/>
  <c r="K86" i="1" s="1"/>
  <c r="F97" i="1"/>
  <c r="M92" i="1"/>
  <c r="Q92" i="1" s="1"/>
  <c r="M96" i="1"/>
  <c r="Q96" i="1" s="1"/>
  <c r="M119" i="1"/>
  <c r="Q119" i="1" s="1"/>
  <c r="C130" i="1"/>
  <c r="C7" i="1"/>
  <c r="C17" i="1"/>
  <c r="Q16" i="1"/>
  <c r="Q22" i="1"/>
  <c r="D29" i="1"/>
  <c r="D30" i="1" s="1"/>
  <c r="E35" i="1"/>
  <c r="M46" i="1"/>
  <c r="Q46" i="1" s="1"/>
  <c r="C57" i="1"/>
  <c r="M60" i="1"/>
  <c r="Q60" i="1" s="1"/>
  <c r="M71" i="1"/>
  <c r="Q71" i="1" s="1"/>
  <c r="M79" i="1"/>
  <c r="Q79" i="1" s="1"/>
  <c r="M84" i="1"/>
  <c r="Q84" i="1" s="1"/>
  <c r="D86" i="1"/>
  <c r="G97" i="1"/>
  <c r="E109" i="1"/>
  <c r="M101" i="1"/>
  <c r="Q101" i="1" s="1"/>
  <c r="M112" i="1"/>
  <c r="Q112" i="1" s="1"/>
  <c r="M117" i="1"/>
  <c r="Q117" i="1" s="1"/>
  <c r="M124" i="1"/>
  <c r="Q124" i="1" s="1"/>
  <c r="F130" i="1"/>
  <c r="F7" i="1"/>
  <c r="E29" i="1"/>
  <c r="E30" i="1" s="1"/>
  <c r="M33" i="1"/>
  <c r="Q33" i="1" s="1"/>
  <c r="M45" i="1"/>
  <c r="Q45" i="1" s="1"/>
  <c r="D57" i="1"/>
  <c r="M58" i="1"/>
  <c r="Q58" i="1" s="1"/>
  <c r="C61" i="1"/>
  <c r="M62" i="1"/>
  <c r="Q62" i="1" s="1"/>
  <c r="C72" i="1"/>
  <c r="E77" i="1"/>
  <c r="C86" i="1"/>
  <c r="C87" i="1" s="1"/>
  <c r="M91" i="1"/>
  <c r="Q91" i="1" s="1"/>
  <c r="M95" i="1"/>
  <c r="Q95" i="1" s="1"/>
  <c r="F109" i="1"/>
  <c r="G118" i="1"/>
  <c r="E130" i="1"/>
  <c r="B7" i="1"/>
  <c r="C11" i="1"/>
  <c r="E17" i="1"/>
  <c r="M15" i="1"/>
  <c r="Q15" i="1" s="1"/>
  <c r="F29" i="1"/>
  <c r="F30" i="1" s="1"/>
  <c r="M26" i="1"/>
  <c r="Q26" i="1" s="1"/>
  <c r="M36" i="1"/>
  <c r="Q36" i="1" s="1"/>
  <c r="M44" i="1"/>
  <c r="Q44" i="1" s="1"/>
  <c r="M48" i="1"/>
  <c r="Q48" i="1" s="1"/>
  <c r="E57" i="1"/>
  <c r="G57" i="1"/>
  <c r="K57" i="1" s="1"/>
  <c r="M59" i="1"/>
  <c r="Q59" i="1" s="1"/>
  <c r="D72" i="1"/>
  <c r="F77" i="1"/>
  <c r="G109" i="1"/>
  <c r="K109" i="1" s="1"/>
  <c r="M100" i="1"/>
  <c r="Q100" i="1" s="1"/>
  <c r="D109" i="1"/>
  <c r="M104" i="1"/>
  <c r="Q104" i="1" s="1"/>
  <c r="M116" i="1"/>
  <c r="Q116" i="1" s="1"/>
  <c r="D118" i="1"/>
  <c r="D122" i="1" s="1"/>
  <c r="M123" i="1"/>
  <c r="Q123" i="1" s="1"/>
  <c r="B50" i="1"/>
  <c r="B57" i="1"/>
  <c r="B29" i="1"/>
  <c r="B72" i="1"/>
  <c r="M128" i="1"/>
  <c r="Q128" i="1" s="1"/>
  <c r="B86" i="1"/>
  <c r="B118" i="1"/>
  <c r="B35" i="1"/>
  <c r="M99" i="1"/>
  <c r="Q99" i="1" s="1"/>
  <c r="G30" i="1" l="1"/>
  <c r="K61" i="1"/>
  <c r="K17" i="1"/>
  <c r="K72" i="1"/>
  <c r="K130" i="1"/>
  <c r="K11" i="1"/>
  <c r="K97" i="1"/>
  <c r="K77" i="1"/>
  <c r="O37" i="1"/>
  <c r="O39" i="1" s="1"/>
  <c r="K30" i="1"/>
  <c r="G122" i="1"/>
  <c r="K122" i="1" s="1"/>
  <c r="K118" i="1"/>
  <c r="D110" i="1"/>
  <c r="D87" i="1"/>
  <c r="G37" i="1"/>
  <c r="O110" i="1"/>
  <c r="O125" i="1" s="1"/>
  <c r="D37" i="1"/>
  <c r="D39" i="1" s="1"/>
  <c r="D40" i="1" s="1"/>
  <c r="M11" i="1"/>
  <c r="Q11" i="1" s="1"/>
  <c r="F37" i="1"/>
  <c r="F39" i="1" s="1"/>
  <c r="F40" i="1" s="1"/>
  <c r="G110" i="1"/>
  <c r="C110" i="1"/>
  <c r="M35" i="1"/>
  <c r="Q35" i="1" s="1"/>
  <c r="I87" i="1"/>
  <c r="G87" i="1"/>
  <c r="F66" i="1"/>
  <c r="D66" i="1"/>
  <c r="M97" i="1"/>
  <c r="Q97" i="1" s="1"/>
  <c r="E66" i="1"/>
  <c r="F110" i="1"/>
  <c r="M7" i="1"/>
  <c r="Q7" i="1" s="1"/>
  <c r="E87" i="1"/>
  <c r="F87" i="1"/>
  <c r="C66" i="1"/>
  <c r="M130" i="1"/>
  <c r="Q130" i="1" s="1"/>
  <c r="G66" i="1"/>
  <c r="K66" i="1" s="1"/>
  <c r="M29" i="1"/>
  <c r="Q29" i="1" s="1"/>
  <c r="I37" i="1"/>
  <c r="I39" i="1" s="1"/>
  <c r="M61" i="1"/>
  <c r="Q61" i="1" s="1"/>
  <c r="M109" i="1"/>
  <c r="Q109" i="1" s="1"/>
  <c r="M17" i="1"/>
  <c r="Q17" i="1" s="1"/>
  <c r="I110" i="1"/>
  <c r="E37" i="1"/>
  <c r="E39" i="1" s="1"/>
  <c r="E40" i="1" s="1"/>
  <c r="M77" i="1"/>
  <c r="Q77" i="1" s="1"/>
  <c r="M72" i="1"/>
  <c r="Q72" i="1" s="1"/>
  <c r="B30" i="1"/>
  <c r="B37" i="1" s="1"/>
  <c r="B110" i="1"/>
  <c r="M118" i="1"/>
  <c r="Q118" i="1" s="1"/>
  <c r="M57" i="1"/>
  <c r="Q57" i="1" s="1"/>
  <c r="M50" i="1"/>
  <c r="Q50" i="1" s="1"/>
  <c r="M86" i="1"/>
  <c r="Q86" i="1" s="1"/>
  <c r="E110" i="1"/>
  <c r="C37" i="1"/>
  <c r="C39" i="1" s="1"/>
  <c r="C40" i="1" s="1"/>
  <c r="B122" i="1"/>
  <c r="B87" i="1"/>
  <c r="B66" i="1"/>
  <c r="M122" i="1" l="1"/>
  <c r="Q122" i="1" s="1"/>
  <c r="G39" i="1"/>
  <c r="K37" i="1"/>
  <c r="D125" i="1"/>
  <c r="K110" i="1"/>
  <c r="K87" i="1"/>
  <c r="I40" i="1"/>
  <c r="O40" i="1"/>
  <c r="O131" i="1" s="1"/>
  <c r="O126" i="1"/>
  <c r="G125" i="1"/>
  <c r="C125" i="1"/>
  <c r="C131" i="1" s="1"/>
  <c r="I125" i="1"/>
  <c r="F125" i="1"/>
  <c r="F131" i="1" s="1"/>
  <c r="E125" i="1"/>
  <c r="E131" i="1" s="1"/>
  <c r="D131" i="1"/>
  <c r="M30" i="1"/>
  <c r="Q30" i="1" s="1"/>
  <c r="M110" i="1"/>
  <c r="Q110" i="1" s="1"/>
  <c r="M87" i="1"/>
  <c r="Q87" i="1" s="1"/>
  <c r="M66" i="1"/>
  <c r="Q66" i="1" s="1"/>
  <c r="B125" i="1"/>
  <c r="M37" i="1"/>
  <c r="Q37" i="1" s="1"/>
  <c r="B39" i="1"/>
  <c r="I131" i="1" l="1"/>
  <c r="G126" i="1"/>
  <c r="K125" i="1"/>
  <c r="K39" i="1"/>
  <c r="G40" i="1"/>
  <c r="K40" i="1" s="1"/>
  <c r="I126" i="1"/>
  <c r="M125" i="1"/>
  <c r="M39" i="1"/>
  <c r="Q39" i="1" s="1"/>
  <c r="B40" i="1"/>
  <c r="M126" i="1" l="1"/>
  <c r="Q126" i="1" s="1"/>
  <c r="Q125" i="1"/>
  <c r="G131" i="1"/>
  <c r="K131" i="1" s="1"/>
  <c r="K126" i="1"/>
  <c r="M40" i="1"/>
  <c r="Q40" i="1" s="1"/>
  <c r="B131" i="1"/>
  <c r="M131" i="1" s="1"/>
  <c r="Q131" i="1" s="1"/>
</calcChain>
</file>

<file path=xl/sharedStrings.xml><?xml version="1.0" encoding="utf-8"?>
<sst xmlns="http://schemas.openxmlformats.org/spreadsheetml/2006/main" count="160" uniqueCount="153">
  <si>
    <t>Apr. 2021</t>
  </si>
  <si>
    <t>May 2021</t>
  </si>
  <si>
    <t>Jun. 2021</t>
  </si>
  <si>
    <t>Jul. 2021</t>
  </si>
  <si>
    <t>Aug. 2021</t>
  </si>
  <si>
    <t xml:space="preserve">      4000 Donations</t>
  </si>
  <si>
    <t xml:space="preserve">         4010 Designated</t>
  </si>
  <si>
    <t xml:space="preserve">         4020 Undesignated</t>
  </si>
  <si>
    <t xml:space="preserve">      Total 4000 Donations</t>
  </si>
  <si>
    <t xml:space="preserve">      5000 Program revenue</t>
  </si>
  <si>
    <t xml:space="preserve">         5010 Federal gov't funding</t>
  </si>
  <si>
    <t xml:space="preserve">            5015 Federal grants</t>
  </si>
  <si>
    <t xml:space="preserve">         Total 5010 Federal gov't funding</t>
  </si>
  <si>
    <t xml:space="preserve">         5050 Provincial Government</t>
  </si>
  <si>
    <t xml:space="preserve">            5051 Ministry of Health</t>
  </si>
  <si>
    <t xml:space="preserve">            5052 BPS Housing</t>
  </si>
  <si>
    <t xml:space="preserve">            5053 Ontario Seniors Secretariat</t>
  </si>
  <si>
    <t xml:space="preserve">            5055 Provincial grants - other</t>
  </si>
  <si>
    <t xml:space="preserve">         Total 5050 Provincial Government</t>
  </si>
  <si>
    <t xml:space="preserve">         5060 Municipal Government</t>
  </si>
  <si>
    <t xml:space="preserve">            5061 Wage subsidies</t>
  </si>
  <si>
    <t xml:space="preserve">            50611 Daycare Subsidies</t>
  </si>
  <si>
    <t xml:space="preserve">            50612 COVID CC grants</t>
  </si>
  <si>
    <t xml:space="preserve">            50613 How Does Learning Happen</t>
  </si>
  <si>
    <t xml:space="preserve">            5064 Program funding</t>
  </si>
  <si>
    <t xml:space="preserve">               50642 HOPES</t>
  </si>
  <si>
    <t xml:space="preserve">               50644 Public Health Outreach</t>
  </si>
  <si>
    <t xml:space="preserve">               50647 SINKS</t>
  </si>
  <si>
    <t xml:space="preserve">               5069 Municipal grants - other</t>
  </si>
  <si>
    <t xml:space="preserve">            Total 5064 Program funding</t>
  </si>
  <si>
    <t xml:space="preserve">         Total 5060 Municipal Government</t>
  </si>
  <si>
    <t xml:space="preserve">         5070 Contributions from other NPOs</t>
  </si>
  <si>
    <t xml:space="preserve">            5074 Hamilton Community Foundation</t>
  </si>
  <si>
    <t xml:space="preserve">            5078 United Way Funding</t>
  </si>
  <si>
    <t xml:space="preserve">         Total 5070 Contributions from other NPOs</t>
  </si>
  <si>
    <t xml:space="preserve">         5180 Program service fees</t>
  </si>
  <si>
    <t xml:space="preserve">      Total 5000 Program revenue</t>
  </si>
  <si>
    <t xml:space="preserve">      5322 Miscellaneous Service Revenue</t>
  </si>
  <si>
    <t xml:space="preserve">   Total Income</t>
  </si>
  <si>
    <t>GROSS PROFIT</t>
  </si>
  <si>
    <t>EXPENSES</t>
  </si>
  <si>
    <t xml:space="preserve">   7200 Salaries &amp; related expenses</t>
  </si>
  <si>
    <t xml:space="preserve">      7220 Salaries &amp; wages</t>
  </si>
  <si>
    <t xml:space="preserve">         722004 COVID-19 wage recovery</t>
  </si>
  <si>
    <t xml:space="preserve">         722005 Best Start Wage Improve WIBS 3</t>
  </si>
  <si>
    <t xml:space="preserve">         722006 City Wage Subsidy WASUB2</t>
  </si>
  <si>
    <t xml:space="preserve">         722007 Pay Equity PPE</t>
  </si>
  <si>
    <t xml:space="preserve">         722008 Direct Operating Grant DOG4</t>
  </si>
  <si>
    <t xml:space="preserve">      Total 7220 Salaries &amp; wages</t>
  </si>
  <si>
    <t xml:space="preserve">      7221 Indirect pay</t>
  </si>
  <si>
    <t xml:space="preserve">         72211 Bereavement Pay</t>
  </si>
  <si>
    <t xml:space="preserve">         72214 Personal Days</t>
  </si>
  <si>
    <t xml:space="preserve">         72215 Sick Days</t>
  </si>
  <si>
    <t xml:space="preserve">         72217 Statutory Holidays</t>
  </si>
  <si>
    <t xml:space="preserve">         72220 Vacation pay</t>
  </si>
  <si>
    <t xml:space="preserve">      Total 7221 Indirect pay</t>
  </si>
  <si>
    <t xml:space="preserve">      7225 Group Benefits</t>
  </si>
  <si>
    <t xml:space="preserve">         5275 RRSP</t>
  </si>
  <si>
    <t xml:space="preserve">         7230 Health Insurance</t>
  </si>
  <si>
    <t xml:space="preserve">      Total 7225 Group Benefits</t>
  </si>
  <si>
    <t xml:space="preserve">      7250 Payroll taxes</t>
  </si>
  <si>
    <t xml:space="preserve">      7265 Employer health tax</t>
  </si>
  <si>
    <t xml:space="preserve">      7270 Provincial wage enhancement</t>
  </si>
  <si>
    <t xml:space="preserve">      7280 WSIB expense</t>
  </si>
  <si>
    <t xml:space="preserve">   7500 Contract services-Legal, Audit</t>
  </si>
  <si>
    <t xml:space="preserve">      7512 Insurance</t>
  </si>
  <si>
    <t xml:space="preserve">      7520 Audit fees</t>
  </si>
  <si>
    <t xml:space="preserve">      7530 Legal fees</t>
  </si>
  <si>
    <t xml:space="preserve">      7540 Professional fees</t>
  </si>
  <si>
    <t xml:space="preserve">   Total 7500 Contract services-Legal, Audit</t>
  </si>
  <si>
    <t xml:space="preserve">   7700 Program costs</t>
  </si>
  <si>
    <t xml:space="preserve">      7710 Food purchases</t>
  </si>
  <si>
    <t xml:space="preserve">         7712 Groceries - Daycare</t>
  </si>
  <si>
    <t xml:space="preserve">         77122 Groceries - Senior Centre</t>
  </si>
  <si>
    <t xml:space="preserve">      Total 7710 Food purchases</t>
  </si>
  <si>
    <t xml:space="preserve">      7750 Transportation</t>
  </si>
  <si>
    <t xml:space="preserve">      7760 Supplies</t>
  </si>
  <si>
    <t xml:space="preserve">      7761 Supplies cleaning</t>
  </si>
  <si>
    <t xml:space="preserve">      7770 Field trips</t>
  </si>
  <si>
    <t xml:space="preserve">      7790 Client assistance</t>
  </si>
  <si>
    <t xml:space="preserve">      8300 Travel Expenses</t>
  </si>
  <si>
    <t xml:space="preserve">         8303 parking</t>
  </si>
  <si>
    <t xml:space="preserve">         8310 Staff travel</t>
  </si>
  <si>
    <t xml:space="preserve">   Total 7700 Program costs</t>
  </si>
  <si>
    <t xml:space="preserve">   7800 Admin Expense</t>
  </si>
  <si>
    <t xml:space="preserve">      8100 Office expenses</t>
  </si>
  <si>
    <t xml:space="preserve">         8115 Office supplies</t>
  </si>
  <si>
    <t xml:space="preserve">         8116 Furniture and equip. - expense</t>
  </si>
  <si>
    <t xml:space="preserve">         8117 Computers/laptops</t>
  </si>
  <si>
    <t xml:space="preserve">         8130 Telephone &amp; telecomm</t>
  </si>
  <si>
    <t xml:space="preserve">         8140 Postage, shipping, delivery</t>
  </si>
  <si>
    <t xml:space="preserve">         8160 IT Expense</t>
  </si>
  <si>
    <t xml:space="preserve">         8170 Printing &amp; copying</t>
  </si>
  <si>
    <t xml:space="preserve">      Total 8100 Office expenses</t>
  </si>
  <si>
    <t xml:space="preserve">      8501 Other expenses</t>
  </si>
  <si>
    <t xml:space="preserve">         8510 Interest expense</t>
  </si>
  <si>
    <t xml:space="preserve">         8515 Health and Safety</t>
  </si>
  <si>
    <t xml:space="preserve">         8521 Conferences, meetings</t>
  </si>
  <si>
    <t xml:space="preserve">         8530 Membership dues</t>
  </si>
  <si>
    <t xml:space="preserve">         8540 Staff training</t>
  </si>
  <si>
    <t xml:space="preserve">         8570 Advertising</t>
  </si>
  <si>
    <t xml:space="preserve">         8571 Fundraising Expenses</t>
  </si>
  <si>
    <t xml:space="preserve">         8590 Other costs</t>
  </si>
  <si>
    <t xml:space="preserve">         8591 Bank charges</t>
  </si>
  <si>
    <t xml:space="preserve">         8592 Merchant fees</t>
  </si>
  <si>
    <t xml:space="preserve">      Total 8501 Other expenses</t>
  </si>
  <si>
    <t xml:space="preserve">   Total 7800 Admin Expense</t>
  </si>
  <si>
    <t xml:space="preserve">   8200 Facility &amp; equipment expenses</t>
  </si>
  <si>
    <t xml:space="preserve">      5500 Amortization of deferred contr.</t>
  </si>
  <si>
    <t xml:space="preserve">      5750 Depreciation expense</t>
  </si>
  <si>
    <t xml:space="preserve">      8210 Rent</t>
  </si>
  <si>
    <t xml:space="preserve">      8219 Utilities</t>
  </si>
  <si>
    <t xml:space="preserve">         8220 Gas and Hydro</t>
  </si>
  <si>
    <t xml:space="preserve">         8221 Water and Sewage</t>
  </si>
  <si>
    <t xml:space="preserve">      8225 Maintenance &amp; repair</t>
  </si>
  <si>
    <t xml:space="preserve">      8240 Cleaning &amp; janitorial</t>
  </si>
  <si>
    <t xml:space="preserve">      8520 Insurance</t>
  </si>
  <si>
    <t xml:space="preserve">   Total 8200 Facility &amp; equipment expenses</t>
  </si>
  <si>
    <t xml:space="preserve">   Uncategorized Expense</t>
  </si>
  <si>
    <t>Total Expenses</t>
  </si>
  <si>
    <t xml:space="preserve">   7992 Net change unrealized MV - endo</t>
  </si>
  <si>
    <t xml:space="preserve">   9900 Interest income</t>
  </si>
  <si>
    <t>Total Other Income</t>
  </si>
  <si>
    <t>Monday, Oct. 18, 2021 06:14:29 a.m. GMT-7</t>
  </si>
  <si>
    <t>Actual</t>
  </si>
  <si>
    <t>Budget</t>
  </si>
  <si>
    <t>SEPTEMBER</t>
  </si>
  <si>
    <t>TOTAL</t>
  </si>
  <si>
    <t xml:space="preserve">               5064 Program funding - other</t>
  </si>
  <si>
    <t xml:space="preserve">            5070 Contributions from other NPOs - other</t>
  </si>
  <si>
    <t>Net Operating Income</t>
  </si>
  <si>
    <t>$Var</t>
  </si>
  <si>
    <t>INCOME</t>
  </si>
  <si>
    <t>Net Income</t>
  </si>
  <si>
    <t>Other Income</t>
  </si>
  <si>
    <t xml:space="preserve">   Unallocated sales tax</t>
  </si>
  <si>
    <t>Did not qualify for last CEWS reporting month</t>
  </si>
  <si>
    <t>LHIN withheld $4,672 in Sept based on 2019 underspending of funding</t>
  </si>
  <si>
    <t>Received a further $5,000 just after Sept month end.</t>
  </si>
  <si>
    <t>Enrollment lower than predicted, but now trending up as recently forecast</t>
  </si>
  <si>
    <t>CCS does not plan further support in this regard</t>
  </si>
  <si>
    <t>Continuing to charge St. Peter's for management oversight until merger</t>
  </si>
  <si>
    <t>Experiencing higher proportion of private paying families</t>
  </si>
  <si>
    <t>Primarily merger consultation, but is offset by specific grants from the city.</t>
  </si>
  <si>
    <t>Uncovered previously unrecorded $9,600 purchase of gift cards in March</t>
  </si>
  <si>
    <t>Increase is covered by HDLH and or System Priority funding</t>
  </si>
  <si>
    <t>Having to maintain higher daycare staffing due to covid protocols beyond expectation</t>
  </si>
  <si>
    <t>Continuation of covid protocol cleaning and PPE</t>
  </si>
  <si>
    <t>Printer additions and toner</t>
  </si>
  <si>
    <t>Computer for added staffing</t>
  </si>
  <si>
    <t>No longer monthly charge from Blackbaud</t>
  </si>
  <si>
    <t>Extra covid related cleaning</t>
  </si>
  <si>
    <t>September deficit in line with that of normal years, i.e. $59,807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</si>
</sst>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€"/>
    <numFmt numFmtId="165" formatCode="&quot;$&quot;* #,##0\ _€"/>
  </numFmts>
  <fonts count="10" x14ac:knownFonts="1">
    <font>
      <sz val="11"/>
      <color indexed="8"/>
      <name val="Calibri"/>
      <family val="2"/>
      <scheme val="minor"/>
    </font>
    <font>
      <b/>
      <sz val="9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11"/>
      <color indexed="8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65" fontId="2" fillId="0" borderId="2" xfId="0" applyNumberFormat="1" applyFont="1" applyBorder="1" applyAlignment="1">
      <alignment horizontal="right" wrapText="1"/>
    </xf>
    <xf numFmtId="165" fontId="2" fillId="0" borderId="3" xfId="0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left" wrapText="1"/>
    </xf>
    <xf numFmtId="165" fontId="2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6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>
      <alignment horizontal="right" wrapText="1"/>
    </xf>
    <xf numFmtId="0" fontId="4" fillId="0" borderId="0" xfId="0" applyFont="1" applyBorder="1" applyAlignment="1"/>
    <xf numFmtId="164" fontId="3" fillId="0" borderId="0" xfId="0" applyNumberFormat="1" applyFont="1" applyBorder="1" applyAlignment="1">
      <alignment wrapText="1"/>
    </xf>
    <xf numFmtId="0" fontId="0" fillId="0" borderId="0" xfId="0" applyBorder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8"/>
  <sheetViews>
    <sheetView tabSelected="1" zoomScaleNormal="100" workbookViewId="0">
      <selection activeCell="G5" sqref="G5"/>
    </sheetView>
  </sheetViews>
  <sheetFormatPr defaultRowHeight="14.4" x14ac:dyDescent="0.3"/>
  <cols>
    <col min="1" max="1" width="36.6640625" customWidth="1"/>
    <col min="2" max="4" width="7.77734375" hidden="1" customWidth="1"/>
    <col min="5" max="6" width="8.5546875" hidden="1" customWidth="1"/>
    <col min="7" max="7" width="9.77734375" customWidth="1"/>
    <col min="8" max="8" width="1.77734375" customWidth="1"/>
    <col min="9" max="9" width="9.77734375" customWidth="1"/>
    <col min="10" max="10" width="1.77734375" customWidth="1"/>
    <col min="11" max="11" width="9.77734375" customWidth="1"/>
    <col min="12" max="12" width="2.33203125" customWidth="1"/>
    <col min="13" max="13" width="9.77734375" customWidth="1"/>
    <col min="14" max="14" width="1.77734375" customWidth="1"/>
    <col min="15" max="15" width="9.77734375" customWidth="1"/>
    <col min="16" max="16" width="1.77734375" customWidth="1"/>
    <col min="17" max="17" width="9.77734375" customWidth="1"/>
    <col min="18" max="18" width="2.33203125" customWidth="1"/>
    <col min="19" max="19" width="8.88671875" style="27"/>
  </cols>
  <sheetData>
    <row r="1" spans="1:19" ht="15" thickBot="1" x14ac:dyDescent="0.35">
      <c r="G1" s="16" t="s">
        <v>126</v>
      </c>
      <c r="H1" s="16"/>
      <c r="I1" s="16"/>
      <c r="J1" s="16"/>
      <c r="K1" s="16"/>
      <c r="L1" s="23"/>
      <c r="M1" s="16" t="s">
        <v>127</v>
      </c>
      <c r="N1" s="16"/>
      <c r="O1" s="16"/>
      <c r="P1" s="16"/>
      <c r="Q1" s="16"/>
    </row>
    <row r="2" spans="1:19" ht="18.600000000000001" customHeight="1" x14ac:dyDescent="0.3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124</v>
      </c>
      <c r="H2" s="17"/>
      <c r="I2" s="2" t="s">
        <v>125</v>
      </c>
      <c r="J2" s="17"/>
      <c r="K2" s="20" t="s">
        <v>131</v>
      </c>
      <c r="L2" s="19"/>
      <c r="M2" s="2" t="s">
        <v>124</v>
      </c>
      <c r="N2" s="17"/>
      <c r="O2" s="2" t="s">
        <v>125</v>
      </c>
      <c r="P2" s="17"/>
      <c r="Q2" s="20" t="s">
        <v>131</v>
      </c>
    </row>
    <row r="3" spans="1:19" x14ac:dyDescent="0.3">
      <c r="A3" s="10" t="s">
        <v>132</v>
      </c>
      <c r="B3" s="4"/>
      <c r="C3" s="4"/>
      <c r="D3" s="4"/>
      <c r="E3" s="4"/>
      <c r="F3" s="4"/>
      <c r="G3" s="4"/>
      <c r="H3" s="4"/>
      <c r="I3" s="4"/>
      <c r="J3" s="4"/>
      <c r="K3" s="4"/>
      <c r="L3" s="24"/>
      <c r="M3" s="4"/>
      <c r="N3" s="4"/>
      <c r="P3" s="25"/>
    </row>
    <row r="4" spans="1:19" x14ac:dyDescent="0.3">
      <c r="A4" s="3" t="s">
        <v>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9" x14ac:dyDescent="0.3">
      <c r="A5" s="3" t="s">
        <v>6</v>
      </c>
      <c r="B5" s="5">
        <f>2020</f>
        <v>2020</v>
      </c>
      <c r="C5" s="5">
        <f>1585</f>
        <v>1585</v>
      </c>
      <c r="D5" s="5">
        <f>8161.49</f>
        <v>8161.49</v>
      </c>
      <c r="E5" s="5">
        <f>1946.43</f>
        <v>1946.43</v>
      </c>
      <c r="F5" s="5">
        <f>880</f>
        <v>880</v>
      </c>
      <c r="G5" s="5">
        <f>1790</f>
        <v>1790</v>
      </c>
      <c r="H5" s="5"/>
      <c r="I5" s="5">
        <v>2900</v>
      </c>
      <c r="J5" s="12"/>
      <c r="K5" s="5">
        <f>G5-I5</f>
        <v>-1110</v>
      </c>
      <c r="L5" s="5"/>
      <c r="M5" s="5">
        <f>(((((B5)+(C5))+(D5))+(E5))+(F5))+(G5)</f>
        <v>16382.92</v>
      </c>
      <c r="N5" s="12"/>
      <c r="O5" s="5">
        <v>25700</v>
      </c>
      <c r="P5" s="12"/>
      <c r="Q5" s="5">
        <f>M5-O5</f>
        <v>-9317.08</v>
      </c>
    </row>
    <row r="6" spans="1:19" x14ac:dyDescent="0.3">
      <c r="A6" s="3" t="s">
        <v>7</v>
      </c>
      <c r="B6" s="5">
        <f>13080.77</f>
        <v>13080.77</v>
      </c>
      <c r="C6" s="5">
        <f>7601.61</f>
        <v>7601.61</v>
      </c>
      <c r="D6" s="5">
        <f>11521.96</f>
        <v>11521.96</v>
      </c>
      <c r="E6" s="5">
        <f>10692</f>
        <v>10692</v>
      </c>
      <c r="F6" s="5">
        <f>4937.63</f>
        <v>4937.63</v>
      </c>
      <c r="G6" s="5">
        <f>4362.36</f>
        <v>4362.3599999999997</v>
      </c>
      <c r="H6" s="12"/>
      <c r="I6" s="5">
        <v>6200</v>
      </c>
      <c r="J6" s="12"/>
      <c r="K6" s="21">
        <f>G6-I6</f>
        <v>-1837.6400000000003</v>
      </c>
      <c r="L6" s="12"/>
      <c r="M6" s="5">
        <f>(((((B6)+(C6))+(D6))+(E6))+(F6))+(G6)</f>
        <v>52196.329999999994</v>
      </c>
      <c r="N6" s="12"/>
      <c r="O6" s="5">
        <v>58600</v>
      </c>
      <c r="P6" s="12"/>
      <c r="Q6" s="5">
        <f t="shared" ref="Q6:Q70" si="0">M6-O6</f>
        <v>-6403.6700000000055</v>
      </c>
    </row>
    <row r="7" spans="1:19" x14ac:dyDescent="0.3">
      <c r="A7" s="3" t="s">
        <v>8</v>
      </c>
      <c r="B7" s="6">
        <f t="shared" ref="B7:O7" si="1">((B4)+(B5))+(B6)</f>
        <v>15100.77</v>
      </c>
      <c r="C7" s="6">
        <f t="shared" si="1"/>
        <v>9186.61</v>
      </c>
      <c r="D7" s="6">
        <f t="shared" si="1"/>
        <v>19683.449999999997</v>
      </c>
      <c r="E7" s="6">
        <f t="shared" si="1"/>
        <v>12638.43</v>
      </c>
      <c r="F7" s="6">
        <f t="shared" si="1"/>
        <v>5817.63</v>
      </c>
      <c r="G7" s="6">
        <f t="shared" si="1"/>
        <v>6152.36</v>
      </c>
      <c r="H7" s="11"/>
      <c r="I7" s="6">
        <f t="shared" si="1"/>
        <v>9100</v>
      </c>
      <c r="J7" s="11"/>
      <c r="K7" s="5">
        <f t="shared" ref="K7:K71" si="2">G7-I7</f>
        <v>-2947.6400000000003</v>
      </c>
      <c r="L7" s="5"/>
      <c r="M7" s="6">
        <f>(((((B7)+(C7))+(D7))+(E7))+(F7))+(G7)</f>
        <v>68579.25</v>
      </c>
      <c r="N7" s="11"/>
      <c r="O7" s="6">
        <f t="shared" si="1"/>
        <v>84300</v>
      </c>
      <c r="P7" s="11"/>
      <c r="Q7" s="6">
        <f t="shared" si="0"/>
        <v>-15720.75</v>
      </c>
    </row>
    <row r="8" spans="1:19" x14ac:dyDescent="0.3">
      <c r="A8" s="3" t="s">
        <v>9</v>
      </c>
      <c r="B8" s="5"/>
      <c r="C8" s="5"/>
      <c r="D8" s="5"/>
      <c r="E8" s="5"/>
      <c r="F8" s="5"/>
      <c r="G8" s="5"/>
      <c r="H8" s="12"/>
      <c r="I8" s="5"/>
      <c r="J8" s="12"/>
      <c r="K8" s="5"/>
      <c r="L8" s="5"/>
      <c r="M8" s="5"/>
      <c r="N8" s="12"/>
      <c r="O8" s="5"/>
      <c r="P8" s="12"/>
      <c r="Q8" s="5"/>
    </row>
    <row r="9" spans="1:19" x14ac:dyDescent="0.3">
      <c r="A9" s="3" t="s">
        <v>10</v>
      </c>
      <c r="B9" s="5">
        <f>0</f>
        <v>0</v>
      </c>
      <c r="C9" s="5">
        <f>0</f>
        <v>0</v>
      </c>
      <c r="D9" s="5">
        <f>0</f>
        <v>0</v>
      </c>
      <c r="E9" s="5">
        <f>0</f>
        <v>0</v>
      </c>
      <c r="F9" s="5">
        <f>0</f>
        <v>0</v>
      </c>
      <c r="G9" s="5"/>
      <c r="H9" s="12"/>
      <c r="I9" s="5"/>
      <c r="J9" s="12"/>
      <c r="K9" s="5"/>
      <c r="L9" s="5"/>
      <c r="M9" s="5"/>
      <c r="N9" s="12"/>
      <c r="O9" s="5"/>
      <c r="P9" s="12"/>
      <c r="Q9" s="5"/>
    </row>
    <row r="10" spans="1:19" x14ac:dyDescent="0.3">
      <c r="A10" s="3" t="s">
        <v>11</v>
      </c>
      <c r="B10" s="5">
        <f>37509.2</f>
        <v>37509.199999999997</v>
      </c>
      <c r="C10" s="5">
        <f>39361.63</f>
        <v>39361.629999999997</v>
      </c>
      <c r="D10" s="5">
        <f>37807.46</f>
        <v>37807.46</v>
      </c>
      <c r="E10" s="5">
        <f>1111.08</f>
        <v>1111.08</v>
      </c>
      <c r="F10" s="5">
        <f>18317.08</f>
        <v>18317.080000000002</v>
      </c>
      <c r="G10" s="5">
        <f>1111.08</f>
        <v>1111.08</v>
      </c>
      <c r="H10" s="12"/>
      <c r="I10" s="5">
        <f>1111.08</f>
        <v>1111.08</v>
      </c>
      <c r="J10" s="12"/>
      <c r="K10" s="12">
        <f t="shared" si="2"/>
        <v>0</v>
      </c>
      <c r="L10" s="12"/>
      <c r="M10" s="5">
        <f>(((((B10)+(C10))+(D10))+(E10))+(F10))+(G10)</f>
        <v>135217.52999999997</v>
      </c>
      <c r="N10" s="12"/>
      <c r="O10" s="5">
        <v>6667</v>
      </c>
      <c r="P10" s="12"/>
      <c r="Q10" s="5">
        <f t="shared" si="0"/>
        <v>128550.52999999997</v>
      </c>
      <c r="S10" s="26" t="s">
        <v>136</v>
      </c>
    </row>
    <row r="11" spans="1:19" hidden="1" x14ac:dyDescent="0.3">
      <c r="A11" s="3" t="s">
        <v>12</v>
      </c>
      <c r="B11" s="6">
        <f t="shared" ref="B11:O11" si="3">(B9)+(B10)</f>
        <v>37509.199999999997</v>
      </c>
      <c r="C11" s="6">
        <f t="shared" si="3"/>
        <v>39361.629999999997</v>
      </c>
      <c r="D11" s="6">
        <f t="shared" si="3"/>
        <v>37807.46</v>
      </c>
      <c r="E11" s="6">
        <f t="shared" si="3"/>
        <v>1111.08</v>
      </c>
      <c r="F11" s="6">
        <f t="shared" si="3"/>
        <v>18317.080000000002</v>
      </c>
      <c r="G11" s="6">
        <f t="shared" si="3"/>
        <v>1111.08</v>
      </c>
      <c r="H11" s="11"/>
      <c r="I11" s="6">
        <f t="shared" si="3"/>
        <v>1111.08</v>
      </c>
      <c r="J11" s="11"/>
      <c r="K11" s="5">
        <f t="shared" si="2"/>
        <v>0</v>
      </c>
      <c r="L11" s="5"/>
      <c r="M11" s="6">
        <f>(((((B11)+(C11))+(D11))+(E11))+(F11))+(G11)</f>
        <v>135217.52999999997</v>
      </c>
      <c r="N11" s="11"/>
      <c r="O11" s="6">
        <f t="shared" si="3"/>
        <v>6667</v>
      </c>
      <c r="P11" s="11"/>
      <c r="Q11" s="6">
        <f t="shared" si="0"/>
        <v>128550.52999999997</v>
      </c>
    </row>
    <row r="12" spans="1:19" x14ac:dyDescent="0.3">
      <c r="A12" s="3" t="s">
        <v>13</v>
      </c>
      <c r="B12" s="5"/>
      <c r="C12" s="5"/>
      <c r="D12" s="5"/>
      <c r="E12" s="5"/>
      <c r="F12" s="5"/>
      <c r="G12" s="5"/>
      <c r="H12" s="12"/>
      <c r="I12" s="5"/>
      <c r="J12" s="12"/>
      <c r="K12" s="5"/>
      <c r="L12" s="5"/>
      <c r="M12" s="5"/>
      <c r="N12" s="12"/>
      <c r="O12" s="5"/>
      <c r="P12" s="12"/>
      <c r="Q12" s="5"/>
    </row>
    <row r="13" spans="1:19" x14ac:dyDescent="0.3">
      <c r="A13" s="3" t="s">
        <v>14</v>
      </c>
      <c r="B13" s="5">
        <f>8483</f>
        <v>8483</v>
      </c>
      <c r="C13" s="5">
        <f>8473</f>
        <v>8473</v>
      </c>
      <c r="D13" s="5">
        <f>8473</f>
        <v>8473</v>
      </c>
      <c r="E13" s="5">
        <f>8473</f>
        <v>8473</v>
      </c>
      <c r="F13" s="5">
        <f>8473</f>
        <v>8473</v>
      </c>
      <c r="G13" s="5">
        <f>3801</f>
        <v>3801</v>
      </c>
      <c r="H13" s="12"/>
      <c r="I13" s="5">
        <v>8500</v>
      </c>
      <c r="J13" s="12"/>
      <c r="K13" s="5">
        <f t="shared" si="2"/>
        <v>-4699</v>
      </c>
      <c r="L13" s="5"/>
      <c r="M13" s="5">
        <f>(((((B13)+(C13))+(D13))+(E13))+(F13))+(G13)+1140</f>
        <v>47316</v>
      </c>
      <c r="N13" s="12"/>
      <c r="O13" s="5">
        <v>51000</v>
      </c>
      <c r="P13" s="12"/>
      <c r="Q13" s="5">
        <f t="shared" si="0"/>
        <v>-3684</v>
      </c>
      <c r="S13" s="27" t="s">
        <v>137</v>
      </c>
    </row>
    <row r="14" spans="1:19" x14ac:dyDescent="0.3">
      <c r="A14" s="3" t="s">
        <v>15</v>
      </c>
      <c r="B14" s="5">
        <f>2577</f>
        <v>2577</v>
      </c>
      <c r="C14" s="5">
        <f>2568</f>
        <v>2568</v>
      </c>
      <c r="D14" s="5">
        <f>2568</f>
        <v>2568</v>
      </c>
      <c r="E14" s="5">
        <f>2568</f>
        <v>2568</v>
      </c>
      <c r="F14" s="5">
        <f>2568</f>
        <v>2568</v>
      </c>
      <c r="G14" s="5">
        <f>2568</f>
        <v>2568</v>
      </c>
      <c r="H14" s="12"/>
      <c r="I14" s="5">
        <v>2569</v>
      </c>
      <c r="J14" s="12"/>
      <c r="K14" s="5">
        <f t="shared" si="2"/>
        <v>-1</v>
      </c>
      <c r="L14" s="5"/>
      <c r="M14" s="5">
        <f>(((((B14)+(C14))+(D14))+(E14))+(F14))+(G14)</f>
        <v>15417</v>
      </c>
      <c r="N14" s="12"/>
      <c r="O14" s="5">
        <v>15411</v>
      </c>
      <c r="P14" s="12"/>
      <c r="Q14" s="5">
        <f t="shared" si="0"/>
        <v>6</v>
      </c>
    </row>
    <row r="15" spans="1:19" x14ac:dyDescent="0.3">
      <c r="A15" s="3" t="s">
        <v>16</v>
      </c>
      <c r="B15" s="5">
        <f>5000</f>
        <v>5000</v>
      </c>
      <c r="C15" s="5">
        <f>0</f>
        <v>0</v>
      </c>
      <c r="D15" s="5">
        <f>5000</f>
        <v>5000</v>
      </c>
      <c r="E15" s="5">
        <f>0</f>
        <v>0</v>
      </c>
      <c r="F15" s="5">
        <f>0</f>
        <v>0</v>
      </c>
      <c r="G15" s="5">
        <f>0</f>
        <v>0</v>
      </c>
      <c r="H15" s="12"/>
      <c r="I15" s="5">
        <v>2333</v>
      </c>
      <c r="J15" s="12"/>
      <c r="K15" s="21">
        <f t="shared" si="2"/>
        <v>-2333</v>
      </c>
      <c r="L15" s="5"/>
      <c r="M15" s="5">
        <f>(((((B15)+(C15))+(D15))+(E15))+(F15))+(G15)</f>
        <v>10000</v>
      </c>
      <c r="N15" s="12"/>
      <c r="O15" s="5">
        <v>14000</v>
      </c>
      <c r="P15" s="12"/>
      <c r="Q15" s="5">
        <f t="shared" si="0"/>
        <v>-4000</v>
      </c>
      <c r="S15" s="27" t="s">
        <v>138</v>
      </c>
    </row>
    <row r="16" spans="1:19" hidden="1" x14ac:dyDescent="0.3">
      <c r="A16" s="3" t="s">
        <v>17</v>
      </c>
      <c r="B16" s="5">
        <f>1140</f>
        <v>1140</v>
      </c>
      <c r="C16" s="5">
        <f>0</f>
        <v>0</v>
      </c>
      <c r="D16" s="5">
        <f>0</f>
        <v>0</v>
      </c>
      <c r="E16" s="5">
        <f>0</f>
        <v>0</v>
      </c>
      <c r="F16" s="5">
        <f>0</f>
        <v>0</v>
      </c>
      <c r="G16" s="5">
        <f>0</f>
        <v>0</v>
      </c>
      <c r="H16" s="12"/>
      <c r="I16" s="5">
        <f>0</f>
        <v>0</v>
      </c>
      <c r="J16" s="12"/>
      <c r="K16" s="21">
        <f t="shared" si="2"/>
        <v>0</v>
      </c>
      <c r="L16" s="12"/>
      <c r="M16" s="5">
        <v>0</v>
      </c>
      <c r="N16" s="12"/>
      <c r="O16" s="5">
        <f>0</f>
        <v>0</v>
      </c>
      <c r="P16" s="12"/>
      <c r="Q16" s="5">
        <f t="shared" si="0"/>
        <v>0</v>
      </c>
    </row>
    <row r="17" spans="1:19" x14ac:dyDescent="0.3">
      <c r="A17" s="3" t="s">
        <v>18</v>
      </c>
      <c r="B17" s="6">
        <f t="shared" ref="B17:O17" si="4">((((B12)+(B13))+(B14))+(B15))+(B16)</f>
        <v>17200</v>
      </c>
      <c r="C17" s="6">
        <f t="shared" si="4"/>
        <v>11041</v>
      </c>
      <c r="D17" s="6">
        <f t="shared" si="4"/>
        <v>16041</v>
      </c>
      <c r="E17" s="6">
        <f t="shared" si="4"/>
        <v>11041</v>
      </c>
      <c r="F17" s="6">
        <f t="shared" si="4"/>
        <v>11041</v>
      </c>
      <c r="G17" s="6">
        <f t="shared" si="4"/>
        <v>6369</v>
      </c>
      <c r="H17" s="11"/>
      <c r="I17" s="6">
        <f t="shared" si="4"/>
        <v>13402</v>
      </c>
      <c r="J17" s="11"/>
      <c r="K17" s="5">
        <f t="shared" si="2"/>
        <v>-7033</v>
      </c>
      <c r="L17" s="5"/>
      <c r="M17" s="6">
        <f>(((((B17)+(C17))+(D17))+(E17))+(F17))+(G17)</f>
        <v>72733</v>
      </c>
      <c r="N17" s="11"/>
      <c r="O17" s="6">
        <f t="shared" si="4"/>
        <v>80411</v>
      </c>
      <c r="P17" s="11"/>
      <c r="Q17" s="6">
        <f t="shared" si="0"/>
        <v>-7678</v>
      </c>
    </row>
    <row r="18" spans="1:19" x14ac:dyDescent="0.3">
      <c r="A18" s="3" t="s">
        <v>19</v>
      </c>
      <c r="B18" s="5"/>
      <c r="C18" s="5"/>
      <c r="D18" s="5"/>
      <c r="E18" s="5"/>
      <c r="F18" s="5"/>
      <c r="G18" s="5"/>
      <c r="H18" s="12"/>
      <c r="I18" s="5"/>
      <c r="J18" s="12"/>
      <c r="K18" s="5"/>
      <c r="L18" s="5"/>
      <c r="M18" s="5"/>
      <c r="N18" s="12"/>
      <c r="O18" s="5"/>
      <c r="P18" s="12"/>
      <c r="Q18" s="5"/>
    </row>
    <row r="19" spans="1:19" x14ac:dyDescent="0.3">
      <c r="A19" s="3" t="s">
        <v>20</v>
      </c>
      <c r="B19" s="5">
        <f>21247.62</f>
        <v>21247.62</v>
      </c>
      <c r="C19" s="5">
        <f>21329.01</f>
        <v>21329.01</v>
      </c>
      <c r="D19" s="5">
        <f>24551.26</f>
        <v>24551.26</v>
      </c>
      <c r="E19" s="5">
        <f>24551.26</f>
        <v>24551.26</v>
      </c>
      <c r="F19" s="5">
        <f>18663.65</f>
        <v>18663.650000000001</v>
      </c>
      <c r="G19" s="5">
        <f>24551.26</f>
        <v>24551.26</v>
      </c>
      <c r="H19" s="12"/>
      <c r="I19" s="5">
        <v>21329</v>
      </c>
      <c r="J19" s="12"/>
      <c r="K19" s="5">
        <f t="shared" si="2"/>
        <v>3222.2599999999984</v>
      </c>
      <c r="L19" s="5"/>
      <c r="M19" s="5">
        <f>(((((B19)+(C19))+(D19))+(E19))+(F19))+(G19)</f>
        <v>134894.06</v>
      </c>
      <c r="N19" s="12"/>
      <c r="O19" s="5">
        <v>127974</v>
      </c>
      <c r="P19" s="12"/>
      <c r="Q19" s="5">
        <f t="shared" si="0"/>
        <v>6920.0599999999977</v>
      </c>
    </row>
    <row r="20" spans="1:19" x14ac:dyDescent="0.3">
      <c r="A20" s="3" t="s">
        <v>21</v>
      </c>
      <c r="B20" s="5">
        <f>46871.48</f>
        <v>46871.48</v>
      </c>
      <c r="C20" s="5">
        <f>45923.55</f>
        <v>45923.55</v>
      </c>
      <c r="D20" s="5">
        <f>46600.69</f>
        <v>46600.69</v>
      </c>
      <c r="E20" s="5">
        <f>47968.42</f>
        <v>47968.42</v>
      </c>
      <c r="F20" s="5">
        <f>44854.5</f>
        <v>44854.5</v>
      </c>
      <c r="G20" s="5">
        <f>38294.78</f>
        <v>38294.78</v>
      </c>
      <c r="H20" s="12"/>
      <c r="I20" s="5">
        <v>73308</v>
      </c>
      <c r="J20" s="12"/>
      <c r="K20" s="5">
        <f t="shared" si="2"/>
        <v>-35013.22</v>
      </c>
      <c r="L20" s="5"/>
      <c r="M20" s="5">
        <f>(((((B20)+(C20))+(D20))+(E20))+(F20))+(G20)</f>
        <v>270513.42000000004</v>
      </c>
      <c r="N20" s="12"/>
      <c r="O20" s="5">
        <v>400373</v>
      </c>
      <c r="P20" s="12"/>
      <c r="Q20" s="5">
        <f t="shared" si="0"/>
        <v>-129859.57999999996</v>
      </c>
      <c r="S20" s="27" t="s">
        <v>139</v>
      </c>
    </row>
    <row r="21" spans="1:19" x14ac:dyDescent="0.3">
      <c r="A21" s="3" t="s">
        <v>22</v>
      </c>
      <c r="B21" s="5">
        <f>15898.61</f>
        <v>15898.61</v>
      </c>
      <c r="C21" s="5">
        <f>14315.59</f>
        <v>14315.59</v>
      </c>
      <c r="D21" s="5">
        <f>13145.43</f>
        <v>13145.43</v>
      </c>
      <c r="E21" s="5">
        <f>753.26</f>
        <v>753.26</v>
      </c>
      <c r="F21" s="5">
        <f>2641.33</f>
        <v>2641.33</v>
      </c>
      <c r="G21" s="5">
        <f>1574.05</f>
        <v>1574.05</v>
      </c>
      <c r="H21" s="12"/>
      <c r="I21" s="5">
        <v>0</v>
      </c>
      <c r="J21" s="12"/>
      <c r="K21" s="5">
        <f t="shared" si="2"/>
        <v>1574.05</v>
      </c>
      <c r="L21" s="5"/>
      <c r="M21" s="5">
        <f>(((((B21)+(C21))+(D21))+(E21))+(F21))+(G21)</f>
        <v>48328.270000000011</v>
      </c>
      <c r="N21" s="12"/>
      <c r="O21" s="5">
        <v>36000</v>
      </c>
      <c r="P21" s="12"/>
      <c r="Q21" s="5">
        <f t="shared" si="0"/>
        <v>12328.270000000011</v>
      </c>
      <c r="S21" s="27" t="s">
        <v>140</v>
      </c>
    </row>
    <row r="22" spans="1:19" hidden="1" x14ac:dyDescent="0.3">
      <c r="A22" s="3" t="s">
        <v>23</v>
      </c>
      <c r="B22" s="5">
        <f>1649</f>
        <v>1649</v>
      </c>
      <c r="C22" s="5">
        <f>2177</f>
        <v>2177</v>
      </c>
      <c r="D22" s="5">
        <f>0</f>
        <v>0</v>
      </c>
      <c r="E22" s="5">
        <f>0</f>
        <v>0</v>
      </c>
      <c r="F22" s="5">
        <f>0</f>
        <v>0</v>
      </c>
      <c r="G22" s="5">
        <f>0</f>
        <v>0</v>
      </c>
      <c r="H22" s="12"/>
      <c r="I22" s="5">
        <f>0</f>
        <v>0</v>
      </c>
      <c r="J22" s="12"/>
      <c r="K22" s="5">
        <f t="shared" si="2"/>
        <v>0</v>
      </c>
      <c r="L22" s="5"/>
      <c r="M22" s="5">
        <v>0</v>
      </c>
      <c r="N22" s="12"/>
      <c r="O22" s="5">
        <f>0</f>
        <v>0</v>
      </c>
      <c r="P22" s="12"/>
      <c r="Q22" s="5">
        <f t="shared" si="0"/>
        <v>0</v>
      </c>
    </row>
    <row r="23" spans="1:19" x14ac:dyDescent="0.3">
      <c r="A23" s="3" t="s">
        <v>24</v>
      </c>
      <c r="B23" s="5">
        <f>2250</f>
        <v>2250</v>
      </c>
      <c r="C23" s="5">
        <f>2000</f>
        <v>2000</v>
      </c>
      <c r="D23" s="5">
        <f>2250</f>
        <v>2250</v>
      </c>
      <c r="E23" s="5">
        <f>2250</f>
        <v>2250</v>
      </c>
      <c r="F23" s="5">
        <f>2250</f>
        <v>2250</v>
      </c>
      <c r="G23" s="5"/>
      <c r="H23" s="12"/>
      <c r="I23" s="5"/>
      <c r="J23" s="12"/>
      <c r="K23" s="5"/>
      <c r="L23" s="5"/>
      <c r="M23" s="5"/>
      <c r="N23" s="12"/>
      <c r="O23" s="5"/>
      <c r="P23" s="12"/>
      <c r="Q23" s="5"/>
    </row>
    <row r="24" spans="1:19" x14ac:dyDescent="0.3">
      <c r="A24" s="3" t="s">
        <v>25</v>
      </c>
      <c r="B24" s="5">
        <f t="shared" ref="B24:I24" si="5">12831.67</f>
        <v>12831.67</v>
      </c>
      <c r="C24" s="5">
        <f t="shared" si="5"/>
        <v>12831.67</v>
      </c>
      <c r="D24" s="5">
        <f t="shared" si="5"/>
        <v>12831.67</v>
      </c>
      <c r="E24" s="5">
        <f t="shared" si="5"/>
        <v>12831.67</v>
      </c>
      <c r="F24" s="5">
        <f t="shared" si="5"/>
        <v>12831.67</v>
      </c>
      <c r="G24" s="5">
        <f t="shared" si="5"/>
        <v>12831.67</v>
      </c>
      <c r="H24" s="12"/>
      <c r="I24" s="5">
        <f t="shared" si="5"/>
        <v>12831.67</v>
      </c>
      <c r="J24" s="12"/>
      <c r="K24" s="5">
        <f t="shared" si="2"/>
        <v>0</v>
      </c>
      <c r="L24" s="5"/>
      <c r="M24" s="5">
        <f>(((((B24)+(C24))+(D24))+(E24))+(F24))+(G24)</f>
        <v>76990.02</v>
      </c>
      <c r="N24" s="12"/>
      <c r="O24" s="5">
        <v>76990</v>
      </c>
      <c r="P24" s="12"/>
      <c r="Q24" s="5">
        <f t="shared" si="0"/>
        <v>2.0000000004074536E-2</v>
      </c>
    </row>
    <row r="25" spans="1:19" x14ac:dyDescent="0.3">
      <c r="A25" s="3" t="s">
        <v>26</v>
      </c>
      <c r="B25" s="5">
        <f>9166.66</f>
        <v>9166.66</v>
      </c>
      <c r="C25" s="5">
        <f>9166.66</f>
        <v>9166.66</v>
      </c>
      <c r="D25" s="5">
        <f>9166.66</f>
        <v>9166.66</v>
      </c>
      <c r="E25" s="5">
        <f>10000</f>
        <v>10000</v>
      </c>
      <c r="F25" s="5">
        <f>10000</f>
        <v>10000</v>
      </c>
      <c r="G25" s="5">
        <f>10000</f>
        <v>10000</v>
      </c>
      <c r="H25" s="12"/>
      <c r="I25" s="5">
        <v>9167</v>
      </c>
      <c r="J25" s="12"/>
      <c r="K25" s="5">
        <f t="shared" si="2"/>
        <v>833</v>
      </c>
      <c r="L25" s="5"/>
      <c r="M25" s="5">
        <f>(((((B25)+(C25))+(D25))+(E25))+(F25))+(G25)</f>
        <v>57499.979999999996</v>
      </c>
      <c r="N25" s="12"/>
      <c r="O25" s="5">
        <v>55000</v>
      </c>
      <c r="P25" s="12"/>
      <c r="Q25" s="5">
        <f t="shared" si="0"/>
        <v>2499.9799999999959</v>
      </c>
    </row>
    <row r="26" spans="1:19" x14ac:dyDescent="0.3">
      <c r="A26" s="3" t="s">
        <v>27</v>
      </c>
      <c r="B26" s="5">
        <f>0</f>
        <v>0</v>
      </c>
      <c r="C26" s="5">
        <f>0</f>
        <v>0</v>
      </c>
      <c r="D26" s="5">
        <f>0</f>
        <v>0</v>
      </c>
      <c r="E26" s="5">
        <f>8333.33</f>
        <v>8333.33</v>
      </c>
      <c r="F26" s="5">
        <f>1666.67</f>
        <v>1666.67</v>
      </c>
      <c r="G26" s="5">
        <f>1666.67</f>
        <v>1666.67</v>
      </c>
      <c r="H26" s="12"/>
      <c r="I26" s="5">
        <v>3333</v>
      </c>
      <c r="J26" s="12"/>
      <c r="K26" s="5">
        <f t="shared" si="2"/>
        <v>-1666.33</v>
      </c>
      <c r="L26" s="5"/>
      <c r="M26" s="5">
        <f>(((((B26)+(C26))+(D26))+(E26))+(F26))+(G26)</f>
        <v>11666.67</v>
      </c>
      <c r="N26" s="12"/>
      <c r="O26" s="5">
        <v>20000</v>
      </c>
      <c r="P26" s="12"/>
      <c r="Q26" s="5">
        <f t="shared" si="0"/>
        <v>-8333.33</v>
      </c>
    </row>
    <row r="27" spans="1:19" x14ac:dyDescent="0.3">
      <c r="A27" s="3" t="s">
        <v>28</v>
      </c>
      <c r="B27" s="5">
        <f>31486</f>
        <v>31486</v>
      </c>
      <c r="C27" s="5">
        <f>14973</f>
        <v>14973</v>
      </c>
      <c r="D27" s="5">
        <f>1358.67</f>
        <v>1358.67</v>
      </c>
      <c r="E27" s="5">
        <f>24083</f>
        <v>24083</v>
      </c>
      <c r="F27" s="5">
        <f>10940.81</f>
        <v>10940.81</v>
      </c>
      <c r="G27" s="5">
        <f>0</f>
        <v>0</v>
      </c>
      <c r="H27" s="12"/>
      <c r="I27" s="5">
        <f>0</f>
        <v>0</v>
      </c>
      <c r="J27" s="12"/>
      <c r="K27" s="5">
        <f t="shared" si="2"/>
        <v>0</v>
      </c>
      <c r="L27" s="12"/>
      <c r="M27" s="5">
        <f>(((((B27)+(C27))+(D27))+(E27))+(F27))+(G27)</f>
        <v>82841.48</v>
      </c>
      <c r="N27" s="12"/>
      <c r="O27" s="5">
        <f>0</f>
        <v>0</v>
      </c>
      <c r="P27" s="12"/>
      <c r="Q27" s="5">
        <f t="shared" si="0"/>
        <v>82841.48</v>
      </c>
    </row>
    <row r="28" spans="1:19" x14ac:dyDescent="0.3">
      <c r="A28" s="10" t="s">
        <v>128</v>
      </c>
      <c r="B28" s="5"/>
      <c r="C28" s="5"/>
      <c r="D28" s="5"/>
      <c r="E28" s="5"/>
      <c r="F28" s="5"/>
      <c r="G28" s="5">
        <v>2250</v>
      </c>
      <c r="H28" s="12"/>
      <c r="I28" s="5">
        <v>2167</v>
      </c>
      <c r="J28" s="12"/>
      <c r="K28" s="21">
        <f t="shared" si="2"/>
        <v>83</v>
      </c>
      <c r="L28" s="12"/>
      <c r="M28" s="5">
        <f>13250+3826</f>
        <v>17076</v>
      </c>
      <c r="N28" s="12"/>
      <c r="O28" s="5">
        <v>13000</v>
      </c>
      <c r="P28" s="12"/>
      <c r="Q28" s="5">
        <f t="shared" si="0"/>
        <v>4076</v>
      </c>
      <c r="S28" s="27" t="s">
        <v>141</v>
      </c>
    </row>
    <row r="29" spans="1:19" x14ac:dyDescent="0.3">
      <c r="A29" s="3" t="s">
        <v>29</v>
      </c>
      <c r="B29" s="6">
        <f t="shared" ref="B29:F29" si="6">((((B23)+(B24))+(B25))+(B26))+(B27)</f>
        <v>55734.33</v>
      </c>
      <c r="C29" s="6">
        <f t="shared" si="6"/>
        <v>38971.33</v>
      </c>
      <c r="D29" s="6">
        <f t="shared" si="6"/>
        <v>25607</v>
      </c>
      <c r="E29" s="6">
        <f t="shared" si="6"/>
        <v>57498</v>
      </c>
      <c r="F29" s="6">
        <f t="shared" si="6"/>
        <v>37689.149999999994</v>
      </c>
      <c r="G29" s="6">
        <f>((((G23)+(G24))+(G25))+(G26))+(G27)+G28</f>
        <v>26748.339999999997</v>
      </c>
      <c r="H29" s="11"/>
      <c r="I29" s="6">
        <f>((((I23)+(I24))+(I25))+(I26))+(I27)+I28</f>
        <v>27498.67</v>
      </c>
      <c r="J29" s="11"/>
      <c r="K29" s="22">
        <f t="shared" si="2"/>
        <v>-750.33000000000175</v>
      </c>
      <c r="L29" s="12"/>
      <c r="M29" s="6">
        <f>(((((B29)+(C29))+(D29))+(E29))+(F29))+(G29)</f>
        <v>242248.15</v>
      </c>
      <c r="N29" s="11"/>
      <c r="O29" s="6">
        <f>((((O23)+(O24))+(O25))+(O26))+(O27)+O28</f>
        <v>164990</v>
      </c>
      <c r="P29" s="11"/>
      <c r="Q29" s="6">
        <f t="shared" si="0"/>
        <v>77258.149999999994</v>
      </c>
    </row>
    <row r="30" spans="1:19" x14ac:dyDescent="0.3">
      <c r="A30" s="3" t="s">
        <v>30</v>
      </c>
      <c r="B30" s="6">
        <f t="shared" ref="B30:O30" si="7">(((((B18)+(B19))+(B20))+(B21))+(B22))+(B29)</f>
        <v>141401.04</v>
      </c>
      <c r="C30" s="6">
        <f t="shared" si="7"/>
        <v>122716.48</v>
      </c>
      <c r="D30" s="6">
        <f t="shared" si="7"/>
        <v>109904.38</v>
      </c>
      <c r="E30" s="6">
        <f t="shared" si="7"/>
        <v>130770.93999999999</v>
      </c>
      <c r="F30" s="6">
        <f t="shared" si="7"/>
        <v>103848.62999999999</v>
      </c>
      <c r="G30" s="6">
        <f t="shared" si="7"/>
        <v>91168.43</v>
      </c>
      <c r="H30" s="11"/>
      <c r="I30" s="6">
        <f t="shared" si="7"/>
        <v>122135.67</v>
      </c>
      <c r="J30" s="11"/>
      <c r="K30" s="5">
        <f t="shared" si="2"/>
        <v>-30967.240000000005</v>
      </c>
      <c r="L30" s="12"/>
      <c r="M30" s="6">
        <f>(((((B30)+(C30))+(D30))+(E30))+(F30))+(G30)</f>
        <v>699809.89999999991</v>
      </c>
      <c r="N30" s="11"/>
      <c r="O30" s="6">
        <f t="shared" si="7"/>
        <v>729337</v>
      </c>
      <c r="P30" s="11"/>
      <c r="Q30" s="6">
        <f t="shared" si="0"/>
        <v>-29527.100000000093</v>
      </c>
    </row>
    <row r="31" spans="1:19" x14ac:dyDescent="0.3">
      <c r="A31" s="3" t="s">
        <v>31</v>
      </c>
      <c r="B31" s="5">
        <f>3430</f>
        <v>3430</v>
      </c>
      <c r="C31" s="5">
        <f>450</f>
        <v>450</v>
      </c>
      <c r="D31" s="5">
        <f>0</f>
        <v>0</v>
      </c>
      <c r="E31" s="5">
        <f>0</f>
        <v>0</v>
      </c>
      <c r="F31" s="5">
        <f>0</f>
        <v>0</v>
      </c>
      <c r="G31" s="5"/>
      <c r="H31" s="12"/>
      <c r="I31" s="5"/>
      <c r="J31" s="12"/>
      <c r="K31" s="5"/>
      <c r="L31" s="12"/>
      <c r="M31" s="5"/>
      <c r="N31" s="12"/>
      <c r="O31" s="5"/>
      <c r="P31" s="12"/>
      <c r="Q31" s="5"/>
    </row>
    <row r="32" spans="1:19" x14ac:dyDescent="0.3">
      <c r="A32" s="3" t="s">
        <v>32</v>
      </c>
      <c r="B32" s="5">
        <f>1559.1</f>
        <v>1559.1</v>
      </c>
      <c r="C32" s="5">
        <f>530.09</f>
        <v>530.09</v>
      </c>
      <c r="D32" s="5">
        <f>921</f>
        <v>921</v>
      </c>
      <c r="E32" s="5">
        <f>0</f>
        <v>0</v>
      </c>
      <c r="F32" s="5">
        <f>0</f>
        <v>0</v>
      </c>
      <c r="G32" s="5">
        <f>0</f>
        <v>0</v>
      </c>
      <c r="H32" s="12"/>
      <c r="I32" s="5">
        <v>4167</v>
      </c>
      <c r="J32" s="12"/>
      <c r="K32" s="5">
        <f t="shared" si="2"/>
        <v>-4167</v>
      </c>
      <c r="L32" s="12"/>
      <c r="M32" s="5">
        <f>(((((B32)+(C32))+(D32))+(E32))+(F32))+(G32)</f>
        <v>3010.19</v>
      </c>
      <c r="N32" s="12"/>
      <c r="O32" s="5">
        <v>25000</v>
      </c>
      <c r="P32" s="12"/>
      <c r="Q32" s="5">
        <f t="shared" si="0"/>
        <v>-21989.81</v>
      </c>
    </row>
    <row r="33" spans="1:19" x14ac:dyDescent="0.3">
      <c r="A33" s="3" t="s">
        <v>33</v>
      </c>
      <c r="B33" s="5">
        <f>6244</f>
        <v>6244</v>
      </c>
      <c r="C33" s="5">
        <f>6244</f>
        <v>6244</v>
      </c>
      <c r="D33" s="5">
        <f>6244</f>
        <v>6244</v>
      </c>
      <c r="E33" s="5">
        <f>6244</f>
        <v>6244</v>
      </c>
      <c r="F33" s="5">
        <f>6244</f>
        <v>6244</v>
      </c>
      <c r="G33" s="5">
        <f>6244</f>
        <v>6244</v>
      </c>
      <c r="H33" s="12"/>
      <c r="I33" s="5">
        <v>6250</v>
      </c>
      <c r="J33" s="12"/>
      <c r="K33" s="5">
        <f t="shared" si="2"/>
        <v>-6</v>
      </c>
      <c r="L33" s="12"/>
      <c r="M33" s="5">
        <f>(((((B33)+(C33))+(D33))+(E33))+(F33))+(G33)</f>
        <v>37464</v>
      </c>
      <c r="N33" s="12"/>
      <c r="O33" s="5">
        <v>37500</v>
      </c>
      <c r="P33" s="12"/>
      <c r="Q33" s="5">
        <f t="shared" si="0"/>
        <v>-36</v>
      </c>
    </row>
    <row r="34" spans="1:19" x14ac:dyDescent="0.3">
      <c r="A34" s="15" t="s">
        <v>129</v>
      </c>
      <c r="B34" s="5"/>
      <c r="C34" s="5"/>
      <c r="D34" s="5"/>
      <c r="E34" s="5"/>
      <c r="F34" s="5"/>
      <c r="G34" s="5">
        <f>0</f>
        <v>0</v>
      </c>
      <c r="H34" s="12"/>
      <c r="I34" s="5">
        <v>833</v>
      </c>
      <c r="J34" s="12"/>
      <c r="K34" s="21">
        <f t="shared" si="2"/>
        <v>-833</v>
      </c>
      <c r="L34" s="12"/>
      <c r="M34" s="5">
        <v>3880</v>
      </c>
      <c r="N34" s="12"/>
      <c r="O34" s="5">
        <v>5000</v>
      </c>
      <c r="P34" s="12"/>
      <c r="Q34" s="5">
        <f t="shared" si="0"/>
        <v>-1120</v>
      </c>
    </row>
    <row r="35" spans="1:19" x14ac:dyDescent="0.3">
      <c r="A35" s="3" t="s">
        <v>34</v>
      </c>
      <c r="B35" s="6">
        <f t="shared" ref="B35:F35" si="8">((B31)+(B32))+(B33)</f>
        <v>11233.1</v>
      </c>
      <c r="C35" s="6">
        <f t="shared" si="8"/>
        <v>7224.09</v>
      </c>
      <c r="D35" s="6">
        <f t="shared" si="8"/>
        <v>7165</v>
      </c>
      <c r="E35" s="6">
        <f t="shared" si="8"/>
        <v>6244</v>
      </c>
      <c r="F35" s="6">
        <f t="shared" si="8"/>
        <v>6244</v>
      </c>
      <c r="G35" s="6">
        <f>((G31)+(G32))+(G33)+G34</f>
        <v>6244</v>
      </c>
      <c r="H35" s="11"/>
      <c r="I35" s="6">
        <f>((I31)+(I32))+(I33)+I34</f>
        <v>11250</v>
      </c>
      <c r="J35" s="11"/>
      <c r="K35" s="5">
        <f t="shared" si="2"/>
        <v>-5006</v>
      </c>
      <c r="L35" s="12"/>
      <c r="M35" s="6">
        <f>((M31)+(M32))+(M33)+M34</f>
        <v>44354.19</v>
      </c>
      <c r="N35" s="11"/>
      <c r="O35" s="6">
        <f>((O31)+(O32))+(O33)+O34</f>
        <v>67500</v>
      </c>
      <c r="P35" s="11"/>
      <c r="Q35" s="6">
        <f t="shared" si="0"/>
        <v>-23145.809999999998</v>
      </c>
    </row>
    <row r="36" spans="1:19" x14ac:dyDescent="0.3">
      <c r="A36" s="3" t="s">
        <v>35</v>
      </c>
      <c r="B36" s="5">
        <f>14176.63</f>
        <v>14176.63</v>
      </c>
      <c r="C36" s="5">
        <f>15475.74</f>
        <v>15475.74</v>
      </c>
      <c r="D36" s="5">
        <f>19520.85</f>
        <v>19520.849999999999</v>
      </c>
      <c r="E36" s="5">
        <f>17818.64</f>
        <v>17818.64</v>
      </c>
      <c r="F36" s="5">
        <f>17697.96</f>
        <v>17697.96</v>
      </c>
      <c r="G36" s="5">
        <f>15512.59</f>
        <v>15512.59</v>
      </c>
      <c r="H36" s="12"/>
      <c r="I36" s="5">
        <v>15153</v>
      </c>
      <c r="J36" s="12"/>
      <c r="K36" s="21">
        <f t="shared" si="2"/>
        <v>359.59000000000015</v>
      </c>
      <c r="L36" s="12"/>
      <c r="M36" s="5">
        <f>(((((B36)+(C36))+(D36))+(E36))+(F36))+(G36)</f>
        <v>100202.41</v>
      </c>
      <c r="N36" s="12"/>
      <c r="O36" s="5">
        <v>89539</v>
      </c>
      <c r="P36" s="12"/>
      <c r="Q36" s="5">
        <f t="shared" si="0"/>
        <v>10663.410000000003</v>
      </c>
      <c r="S36" s="27" t="s">
        <v>142</v>
      </c>
    </row>
    <row r="37" spans="1:19" x14ac:dyDescent="0.3">
      <c r="A37" s="3" t="s">
        <v>36</v>
      </c>
      <c r="B37" s="6">
        <f t="shared" ref="B37:O37" si="9">(((((B8)+(B11))+(B17))+(B30))+(B35))+(B36)</f>
        <v>221519.97</v>
      </c>
      <c r="C37" s="6">
        <f t="shared" si="9"/>
        <v>195818.93999999997</v>
      </c>
      <c r="D37" s="6">
        <f t="shared" si="9"/>
        <v>190438.69</v>
      </c>
      <c r="E37" s="6">
        <f t="shared" si="9"/>
        <v>166985.65999999997</v>
      </c>
      <c r="F37" s="6">
        <f t="shared" si="9"/>
        <v>157148.66999999998</v>
      </c>
      <c r="G37" s="6">
        <f>(((((G11))+(G17))+(G30))+(G35))+G36</f>
        <v>120405.09999999999</v>
      </c>
      <c r="H37" s="11"/>
      <c r="I37" s="6">
        <f t="shared" si="9"/>
        <v>163051.75</v>
      </c>
      <c r="J37" s="11"/>
      <c r="K37" s="22">
        <f t="shared" si="2"/>
        <v>-42646.650000000009</v>
      </c>
      <c r="L37" s="12"/>
      <c r="M37" s="6">
        <f>(((((B37)+(C37))+(D37))+(E37))+(F37))+(G37)</f>
        <v>1052317.03</v>
      </c>
      <c r="N37" s="11"/>
      <c r="O37" s="6">
        <f t="shared" si="9"/>
        <v>973454</v>
      </c>
      <c r="P37" s="11"/>
      <c r="Q37" s="6">
        <f t="shared" si="0"/>
        <v>78863.030000000028</v>
      </c>
    </row>
    <row r="38" spans="1:19" hidden="1" x14ac:dyDescent="0.3">
      <c r="A38" s="3" t="s">
        <v>37</v>
      </c>
      <c r="B38" s="5">
        <f>-0.01</f>
        <v>-0.01</v>
      </c>
      <c r="C38" s="5">
        <f>0</f>
        <v>0</v>
      </c>
      <c r="D38" s="5">
        <f>0</f>
        <v>0</v>
      </c>
      <c r="E38" s="5">
        <f>0</f>
        <v>0</v>
      </c>
      <c r="F38" s="5">
        <f>0</f>
        <v>0</v>
      </c>
      <c r="G38" s="5">
        <f>0</f>
        <v>0</v>
      </c>
      <c r="H38" s="12"/>
      <c r="I38" s="5">
        <f>0</f>
        <v>0</v>
      </c>
      <c r="J38" s="12"/>
      <c r="K38" s="5">
        <f t="shared" si="2"/>
        <v>0</v>
      </c>
      <c r="L38" s="12"/>
      <c r="M38" s="5">
        <f>(((((B38)+(C38))+(D38))+(E38))+(F38))+(G38)</f>
        <v>-0.01</v>
      </c>
      <c r="N38" s="12"/>
      <c r="O38" s="5">
        <f>0</f>
        <v>0</v>
      </c>
      <c r="P38" s="12"/>
      <c r="Q38" s="5">
        <f t="shared" si="0"/>
        <v>-0.01</v>
      </c>
    </row>
    <row r="39" spans="1:19" x14ac:dyDescent="0.3">
      <c r="A39" s="3" t="s">
        <v>38</v>
      </c>
      <c r="B39" s="6">
        <f t="shared" ref="B39:O39" si="10">((B7)+(B37))+(B38)</f>
        <v>236620.72999999998</v>
      </c>
      <c r="C39" s="6">
        <f t="shared" si="10"/>
        <v>205005.55</v>
      </c>
      <c r="D39" s="6">
        <f t="shared" si="10"/>
        <v>210122.14</v>
      </c>
      <c r="E39" s="6">
        <f t="shared" si="10"/>
        <v>179624.08999999997</v>
      </c>
      <c r="F39" s="6">
        <f t="shared" si="10"/>
        <v>162966.29999999999</v>
      </c>
      <c r="G39" s="6">
        <f>((G7)+(G37))</f>
        <v>126557.45999999999</v>
      </c>
      <c r="H39" s="11"/>
      <c r="I39" s="6">
        <f t="shared" si="10"/>
        <v>172151.75</v>
      </c>
      <c r="J39" s="11"/>
      <c r="K39" s="5">
        <f t="shared" si="2"/>
        <v>-45594.290000000008</v>
      </c>
      <c r="L39" s="12"/>
      <c r="M39" s="6">
        <f>(((((B39)+(C39))+(D39))+(E39))+(F39))+(G39)</f>
        <v>1120896.2699999998</v>
      </c>
      <c r="N39" s="11"/>
      <c r="O39" s="6">
        <f t="shared" si="10"/>
        <v>1057754</v>
      </c>
      <c r="P39" s="11"/>
      <c r="Q39" s="6">
        <f t="shared" si="0"/>
        <v>63142.269999999786</v>
      </c>
    </row>
    <row r="40" spans="1:19" hidden="1" x14ac:dyDescent="0.3">
      <c r="A40" s="3" t="s">
        <v>39</v>
      </c>
      <c r="B40" s="6">
        <f t="shared" ref="B40:O40" si="11">(B39)-(0)</f>
        <v>236620.72999999998</v>
      </c>
      <c r="C40" s="6">
        <f t="shared" si="11"/>
        <v>205005.55</v>
      </c>
      <c r="D40" s="6">
        <f t="shared" si="11"/>
        <v>210122.14</v>
      </c>
      <c r="E40" s="6">
        <f t="shared" si="11"/>
        <v>179624.08999999997</v>
      </c>
      <c r="F40" s="6">
        <f t="shared" si="11"/>
        <v>162966.29999999999</v>
      </c>
      <c r="G40" s="6">
        <f t="shared" si="11"/>
        <v>126557.45999999999</v>
      </c>
      <c r="H40" s="11"/>
      <c r="I40" s="6">
        <f t="shared" si="11"/>
        <v>172151.75</v>
      </c>
      <c r="J40" s="11"/>
      <c r="K40" s="5">
        <f t="shared" si="2"/>
        <v>-45594.290000000008</v>
      </c>
      <c r="L40" s="12"/>
      <c r="M40" s="6">
        <f>(((((B40)+(C40))+(D40))+(E40))+(F40))+(G40)</f>
        <v>1120896.2699999998</v>
      </c>
      <c r="N40" s="11"/>
      <c r="O40" s="6">
        <f t="shared" si="11"/>
        <v>1057754</v>
      </c>
      <c r="P40" s="11"/>
      <c r="Q40" s="6">
        <f t="shared" si="0"/>
        <v>63142.269999999786</v>
      </c>
    </row>
    <row r="41" spans="1:19" x14ac:dyDescent="0.3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5"/>
      <c r="L41" s="12"/>
      <c r="M41" s="11"/>
      <c r="N41" s="11"/>
      <c r="O41" s="11"/>
      <c r="P41" s="11"/>
      <c r="Q41" s="11"/>
    </row>
    <row r="42" spans="1:19" x14ac:dyDescent="0.3">
      <c r="A42" s="3" t="s">
        <v>40</v>
      </c>
      <c r="B42" s="4"/>
      <c r="C42" s="4"/>
      <c r="D42" s="4"/>
      <c r="E42" s="4"/>
      <c r="F42" s="4"/>
      <c r="G42" s="4"/>
      <c r="H42" s="24"/>
      <c r="I42" s="4"/>
      <c r="J42" s="24"/>
      <c r="K42" s="5"/>
      <c r="L42" s="12"/>
      <c r="M42" s="4"/>
      <c r="N42" s="24"/>
      <c r="O42" s="4"/>
      <c r="P42" s="24"/>
      <c r="Q42" s="4"/>
    </row>
    <row r="43" spans="1:19" hidden="1" x14ac:dyDescent="0.3">
      <c r="A43" s="3" t="s">
        <v>41</v>
      </c>
      <c r="B43" s="5">
        <f>0</f>
        <v>0</v>
      </c>
      <c r="C43" s="5">
        <f>0</f>
        <v>0</v>
      </c>
      <c r="D43" s="5">
        <f>0</f>
        <v>0</v>
      </c>
      <c r="E43" s="5">
        <f>0</f>
        <v>0</v>
      </c>
      <c r="F43" s="5">
        <f>0</f>
        <v>0</v>
      </c>
      <c r="G43" s="5">
        <f>0</f>
        <v>0</v>
      </c>
      <c r="H43" s="12"/>
      <c r="I43" s="5">
        <f>0</f>
        <v>0</v>
      </c>
      <c r="J43" s="12"/>
      <c r="K43" s="5">
        <f t="shared" si="2"/>
        <v>0</v>
      </c>
      <c r="L43" s="12"/>
      <c r="M43" s="5">
        <f>(((((B43)+(C43))+(D43))+(E43))+(F43))+(G43)</f>
        <v>0</v>
      </c>
      <c r="N43" s="12"/>
      <c r="O43" s="5">
        <f>0</f>
        <v>0</v>
      </c>
      <c r="P43" s="12"/>
      <c r="Q43" s="5">
        <f t="shared" si="0"/>
        <v>0</v>
      </c>
    </row>
    <row r="44" spans="1:19" hidden="1" x14ac:dyDescent="0.3">
      <c r="A44" s="3" t="s">
        <v>42</v>
      </c>
      <c r="B44" s="5">
        <f>102991.5</f>
        <v>102991.5</v>
      </c>
      <c r="C44" s="5">
        <f>104190.85</f>
        <v>104190.85</v>
      </c>
      <c r="D44" s="5">
        <f>104314.78</f>
        <v>104314.78</v>
      </c>
      <c r="E44" s="5">
        <f>123013.3</f>
        <v>123013.3</v>
      </c>
      <c r="F44" s="5">
        <f>93515.5</f>
        <v>93515.5</v>
      </c>
      <c r="G44" s="5">
        <f>99404.5</f>
        <v>99404.5</v>
      </c>
      <c r="H44" s="12"/>
      <c r="I44" s="5">
        <f>99404.5</f>
        <v>99404.5</v>
      </c>
      <c r="J44" s="12"/>
      <c r="K44" s="5">
        <f t="shared" si="2"/>
        <v>0</v>
      </c>
      <c r="L44" s="12"/>
      <c r="M44" s="5">
        <f>(((((B44)+(C44))+(D44))+(E44))+(F44))+(G44)</f>
        <v>627430.42999999993</v>
      </c>
      <c r="N44" s="12"/>
      <c r="O44" s="5">
        <f>99404.5</f>
        <v>99404.5</v>
      </c>
      <c r="P44" s="12"/>
      <c r="Q44" s="5">
        <f t="shared" si="0"/>
        <v>528025.92999999993</v>
      </c>
    </row>
    <row r="45" spans="1:19" hidden="1" x14ac:dyDescent="0.3">
      <c r="A45" s="3" t="s">
        <v>43</v>
      </c>
      <c r="B45" s="5">
        <f>0</f>
        <v>0</v>
      </c>
      <c r="C45" s="5">
        <f>-1140</f>
        <v>-1140</v>
      </c>
      <c r="D45" s="5">
        <f>0</f>
        <v>0</v>
      </c>
      <c r="E45" s="5">
        <f>0</f>
        <v>0</v>
      </c>
      <c r="F45" s="5">
        <f>0</f>
        <v>0</v>
      </c>
      <c r="G45" s="5">
        <f>0</f>
        <v>0</v>
      </c>
      <c r="H45" s="12"/>
      <c r="I45" s="5">
        <f>0</f>
        <v>0</v>
      </c>
      <c r="J45" s="12"/>
      <c r="K45" s="5">
        <f t="shared" si="2"/>
        <v>0</v>
      </c>
      <c r="L45" s="12"/>
      <c r="M45" s="5">
        <f>(((((B45)+(C45))+(D45))+(E45))+(F45))+(G45)</f>
        <v>-1140</v>
      </c>
      <c r="N45" s="12"/>
      <c r="O45" s="5">
        <f>0</f>
        <v>0</v>
      </c>
      <c r="P45" s="12"/>
      <c r="Q45" s="5">
        <f t="shared" si="0"/>
        <v>-1140</v>
      </c>
    </row>
    <row r="46" spans="1:19" hidden="1" x14ac:dyDescent="0.3">
      <c r="A46" s="3" t="s">
        <v>44</v>
      </c>
      <c r="B46" s="5">
        <f>1399.48</f>
        <v>1399.48</v>
      </c>
      <c r="C46" s="5">
        <f>1360</f>
        <v>1360</v>
      </c>
      <c r="D46" s="5">
        <f>1350.58</f>
        <v>1350.58</v>
      </c>
      <c r="E46" s="5">
        <f>1334.03</f>
        <v>1334.03</v>
      </c>
      <c r="F46" s="5">
        <f>1247.4</f>
        <v>1247.4000000000001</v>
      </c>
      <c r="G46" s="5">
        <f>1438.36</f>
        <v>1438.36</v>
      </c>
      <c r="H46" s="12"/>
      <c r="I46" s="5">
        <f>1438.36</f>
        <v>1438.36</v>
      </c>
      <c r="J46" s="12"/>
      <c r="K46" s="5">
        <f t="shared" si="2"/>
        <v>0</v>
      </c>
      <c r="L46" s="12"/>
      <c r="M46" s="5">
        <f>(((((B46)+(C46))+(D46))+(E46))+(F46))+(G46)</f>
        <v>8129.8499999999995</v>
      </c>
      <c r="N46" s="12"/>
      <c r="O46" s="5">
        <f>1438.36</f>
        <v>1438.36</v>
      </c>
      <c r="P46" s="12"/>
      <c r="Q46" s="5">
        <f t="shared" si="0"/>
        <v>6691.49</v>
      </c>
    </row>
    <row r="47" spans="1:19" hidden="1" x14ac:dyDescent="0.3">
      <c r="A47" s="3" t="s">
        <v>45</v>
      </c>
      <c r="B47" s="5">
        <f>4910.92</f>
        <v>4910.92</v>
      </c>
      <c r="C47" s="5">
        <f>4772.34</f>
        <v>4772.34</v>
      </c>
      <c r="D47" s="5">
        <f>4739.31</f>
        <v>4739.3100000000004</v>
      </c>
      <c r="E47" s="5">
        <f>4681.22</f>
        <v>4681.22</v>
      </c>
      <c r="F47" s="5">
        <f>4377.24</f>
        <v>4377.24</v>
      </c>
      <c r="G47" s="5">
        <f>5047.34</f>
        <v>5047.34</v>
      </c>
      <c r="H47" s="12"/>
      <c r="I47" s="5">
        <f>5047.34</f>
        <v>5047.34</v>
      </c>
      <c r="J47" s="12"/>
      <c r="K47" s="5">
        <f t="shared" si="2"/>
        <v>0</v>
      </c>
      <c r="L47" s="12"/>
      <c r="M47" s="5">
        <f>(((((B47)+(C47))+(D47))+(E47))+(F47))+(G47)</f>
        <v>28528.37</v>
      </c>
      <c r="N47" s="12"/>
      <c r="O47" s="5">
        <f>5047.34</f>
        <v>5047.34</v>
      </c>
      <c r="P47" s="12"/>
      <c r="Q47" s="5">
        <f t="shared" si="0"/>
        <v>23481.03</v>
      </c>
    </row>
    <row r="48" spans="1:19" hidden="1" x14ac:dyDescent="0.3">
      <c r="A48" s="3" t="s">
        <v>46</v>
      </c>
      <c r="B48" s="5">
        <f>1909.64</f>
        <v>1909.64</v>
      </c>
      <c r="C48" s="5">
        <f>1808.01</f>
        <v>1808.01</v>
      </c>
      <c r="D48" s="5">
        <f>1824.9</f>
        <v>1824.9</v>
      </c>
      <c r="E48" s="5">
        <f>1891.75</f>
        <v>1891.75</v>
      </c>
      <c r="F48" s="5">
        <f>1816.5</f>
        <v>1816.5</v>
      </c>
      <c r="G48" s="5">
        <f>1843.98</f>
        <v>1843.98</v>
      </c>
      <c r="H48" s="12"/>
      <c r="I48" s="5">
        <f>1843.98</f>
        <v>1843.98</v>
      </c>
      <c r="J48" s="12"/>
      <c r="K48" s="5">
        <f t="shared" si="2"/>
        <v>0</v>
      </c>
      <c r="L48" s="12"/>
      <c r="M48" s="5">
        <f>(((((B48)+(C48))+(D48))+(E48))+(F48))+(G48)</f>
        <v>11094.779999999999</v>
      </c>
      <c r="N48" s="12"/>
      <c r="O48" s="5">
        <f>1843.98</f>
        <v>1843.98</v>
      </c>
      <c r="P48" s="12"/>
      <c r="Q48" s="5">
        <f t="shared" si="0"/>
        <v>9250.7999999999993</v>
      </c>
    </row>
    <row r="49" spans="1:17" hidden="1" x14ac:dyDescent="0.3">
      <c r="A49" s="3" t="s">
        <v>47</v>
      </c>
      <c r="B49" s="5">
        <f>7292.71</f>
        <v>7292.71</v>
      </c>
      <c r="C49" s="5">
        <f>7086.41</f>
        <v>7086.41</v>
      </c>
      <c r="D49" s="5">
        <f>7038.42</f>
        <v>7038.42</v>
      </c>
      <c r="E49" s="5">
        <f>6952.33</f>
        <v>6952.33</v>
      </c>
      <c r="F49" s="5">
        <f>6501.88</f>
        <v>6501.88</v>
      </c>
      <c r="G49" s="5">
        <f>7494.87</f>
        <v>7494.87</v>
      </c>
      <c r="H49" s="12"/>
      <c r="I49" s="5">
        <f>7494.87</f>
        <v>7494.87</v>
      </c>
      <c r="J49" s="12"/>
      <c r="K49" s="5">
        <f t="shared" si="2"/>
        <v>0</v>
      </c>
      <c r="L49" s="12"/>
      <c r="M49" s="5">
        <f>(((((B49)+(C49))+(D49))+(E49))+(F49))+(G49)</f>
        <v>42366.62</v>
      </c>
      <c r="N49" s="12"/>
      <c r="O49" s="5">
        <f>7494.87</f>
        <v>7494.87</v>
      </c>
      <c r="P49" s="12"/>
      <c r="Q49" s="5">
        <f t="shared" si="0"/>
        <v>34871.75</v>
      </c>
    </row>
    <row r="50" spans="1:17" hidden="1" x14ac:dyDescent="0.3">
      <c r="A50" s="3" t="s">
        <v>48</v>
      </c>
      <c r="B50" s="6">
        <f t="shared" ref="B50:O50" si="12">(((((B44)+(B45))+(B46))+(B47))+(B48))+(B49)</f>
        <v>118504.25</v>
      </c>
      <c r="C50" s="6">
        <f t="shared" si="12"/>
        <v>118077.61</v>
      </c>
      <c r="D50" s="6">
        <f t="shared" si="12"/>
        <v>119267.98999999999</v>
      </c>
      <c r="E50" s="6">
        <f t="shared" si="12"/>
        <v>137872.63</v>
      </c>
      <c r="F50" s="6">
        <f t="shared" si="12"/>
        <v>107458.52</v>
      </c>
      <c r="G50" s="6">
        <f t="shared" si="12"/>
        <v>115229.04999999999</v>
      </c>
      <c r="H50" s="11"/>
      <c r="I50" s="6">
        <f t="shared" si="12"/>
        <v>115229.04999999999</v>
      </c>
      <c r="J50" s="11"/>
      <c r="K50" s="5">
        <f t="shared" si="2"/>
        <v>0</v>
      </c>
      <c r="L50" s="12"/>
      <c r="M50" s="6">
        <f>(((((B50)+(C50))+(D50))+(E50))+(F50))+(G50)</f>
        <v>716410.05</v>
      </c>
      <c r="N50" s="11"/>
      <c r="O50" s="6">
        <f t="shared" si="12"/>
        <v>115229.04999999999</v>
      </c>
      <c r="P50" s="11"/>
      <c r="Q50" s="6">
        <f t="shared" si="0"/>
        <v>601181</v>
      </c>
    </row>
    <row r="51" spans="1:17" hidden="1" x14ac:dyDescent="0.3">
      <c r="A51" s="3" t="s">
        <v>49</v>
      </c>
      <c r="B51" s="5">
        <f>0</f>
        <v>0</v>
      </c>
      <c r="C51" s="5">
        <f>0</f>
        <v>0</v>
      </c>
      <c r="D51" s="5">
        <f>0</f>
        <v>0</v>
      </c>
      <c r="E51" s="5">
        <f>0</f>
        <v>0</v>
      </c>
      <c r="F51" s="5">
        <f>0</f>
        <v>0</v>
      </c>
      <c r="G51" s="5">
        <f>0</f>
        <v>0</v>
      </c>
      <c r="H51" s="12"/>
      <c r="I51" s="5">
        <f>0</f>
        <v>0</v>
      </c>
      <c r="J51" s="12"/>
      <c r="K51" s="5">
        <f t="shared" si="2"/>
        <v>0</v>
      </c>
      <c r="L51" s="12"/>
      <c r="M51" s="5">
        <f>(((((B51)+(C51))+(D51))+(E51))+(F51))+(G51)</f>
        <v>0</v>
      </c>
      <c r="N51" s="12"/>
      <c r="O51" s="5">
        <f>0</f>
        <v>0</v>
      </c>
      <c r="P51" s="12"/>
      <c r="Q51" s="5">
        <f t="shared" si="0"/>
        <v>0</v>
      </c>
    </row>
    <row r="52" spans="1:17" hidden="1" x14ac:dyDescent="0.3">
      <c r="A52" s="3" t="s">
        <v>50</v>
      </c>
      <c r="B52" s="5">
        <f>468</f>
        <v>468</v>
      </c>
      <c r="C52" s="5">
        <f>312</f>
        <v>312</v>
      </c>
      <c r="D52" s="5">
        <f>0</f>
        <v>0</v>
      </c>
      <c r="E52" s="5">
        <f>0</f>
        <v>0</v>
      </c>
      <c r="F52" s="5">
        <f>0</f>
        <v>0</v>
      </c>
      <c r="G52" s="5">
        <f>0</f>
        <v>0</v>
      </c>
      <c r="H52" s="12"/>
      <c r="I52" s="5">
        <f>0</f>
        <v>0</v>
      </c>
      <c r="J52" s="12"/>
      <c r="K52" s="5">
        <f t="shared" si="2"/>
        <v>0</v>
      </c>
      <c r="L52" s="12"/>
      <c r="M52" s="5">
        <f>(((((B52)+(C52))+(D52))+(E52))+(F52))+(G52)</f>
        <v>780</v>
      </c>
      <c r="N52" s="12"/>
      <c r="O52" s="5">
        <f>0</f>
        <v>0</v>
      </c>
      <c r="P52" s="12"/>
      <c r="Q52" s="5">
        <f t="shared" si="0"/>
        <v>780</v>
      </c>
    </row>
    <row r="53" spans="1:17" hidden="1" x14ac:dyDescent="0.3">
      <c r="A53" s="3" t="s">
        <v>51</v>
      </c>
      <c r="B53" s="5">
        <f>949.17</f>
        <v>949.17</v>
      </c>
      <c r="C53" s="5">
        <f>522.3</f>
        <v>522.29999999999995</v>
      </c>
      <c r="D53" s="5">
        <f>622.44</f>
        <v>622.44000000000005</v>
      </c>
      <c r="E53" s="5">
        <f>258.55</f>
        <v>258.55</v>
      </c>
      <c r="F53" s="5">
        <f>26</f>
        <v>26</v>
      </c>
      <c r="G53" s="5">
        <f>347.26</f>
        <v>347.26</v>
      </c>
      <c r="H53" s="12"/>
      <c r="I53" s="5">
        <f>347.26</f>
        <v>347.26</v>
      </c>
      <c r="J53" s="12"/>
      <c r="K53" s="5">
        <f t="shared" si="2"/>
        <v>0</v>
      </c>
      <c r="L53" s="12"/>
      <c r="M53" s="5">
        <f>(((((B53)+(C53))+(D53))+(E53))+(F53))+(G53)</f>
        <v>2725.7200000000003</v>
      </c>
      <c r="N53" s="12"/>
      <c r="O53" s="5">
        <f>347.26</f>
        <v>347.26</v>
      </c>
      <c r="P53" s="12"/>
      <c r="Q53" s="5">
        <f t="shared" si="0"/>
        <v>2378.46</v>
      </c>
    </row>
    <row r="54" spans="1:17" hidden="1" x14ac:dyDescent="0.3">
      <c r="A54" s="3" t="s">
        <v>52</v>
      </c>
      <c r="B54" s="5">
        <f>2775.96</f>
        <v>2775.96</v>
      </c>
      <c r="C54" s="5">
        <f>1366.53</f>
        <v>1366.53</v>
      </c>
      <c r="D54" s="5">
        <f>949.39</f>
        <v>949.39</v>
      </c>
      <c r="E54" s="5">
        <f>891.62</f>
        <v>891.62</v>
      </c>
      <c r="F54" s="5">
        <f>1006.61</f>
        <v>1006.61</v>
      </c>
      <c r="G54" s="5">
        <f>1838.58</f>
        <v>1838.58</v>
      </c>
      <c r="H54" s="12"/>
      <c r="I54" s="5">
        <f>1838.58</f>
        <v>1838.58</v>
      </c>
      <c r="J54" s="12"/>
      <c r="K54" s="5">
        <f t="shared" si="2"/>
        <v>0</v>
      </c>
      <c r="L54" s="12"/>
      <c r="M54" s="5">
        <f>(((((B54)+(C54))+(D54))+(E54))+(F54))+(G54)</f>
        <v>8828.6899999999987</v>
      </c>
      <c r="N54" s="12"/>
      <c r="O54" s="5">
        <f>1838.58</f>
        <v>1838.58</v>
      </c>
      <c r="P54" s="12"/>
      <c r="Q54" s="5">
        <f t="shared" si="0"/>
        <v>6990.1099999999988</v>
      </c>
    </row>
    <row r="55" spans="1:17" hidden="1" x14ac:dyDescent="0.3">
      <c r="A55" s="3" t="s">
        <v>53</v>
      </c>
      <c r="B55" s="5">
        <f>7451.56</f>
        <v>7451.56</v>
      </c>
      <c r="C55" s="5">
        <f>3163.84</f>
        <v>3163.84</v>
      </c>
      <c r="D55" s="5">
        <f>6089.46</f>
        <v>6089.46</v>
      </c>
      <c r="E55" s="5">
        <f>995.06</f>
        <v>995.06</v>
      </c>
      <c r="F55" s="5">
        <f>6276.77</f>
        <v>6276.77</v>
      </c>
      <c r="G55" s="5">
        <f>4056.5</f>
        <v>4056.5</v>
      </c>
      <c r="H55" s="12"/>
      <c r="I55" s="5">
        <f>4056.5</f>
        <v>4056.5</v>
      </c>
      <c r="J55" s="12"/>
      <c r="K55" s="5">
        <f t="shared" si="2"/>
        <v>0</v>
      </c>
      <c r="L55" s="12"/>
      <c r="M55" s="5">
        <f>(((((B55)+(C55))+(D55))+(E55))+(F55))+(G55)</f>
        <v>28033.190000000002</v>
      </c>
      <c r="N55" s="12"/>
      <c r="O55" s="5">
        <f>4056.5</f>
        <v>4056.5</v>
      </c>
      <c r="P55" s="12"/>
      <c r="Q55" s="5">
        <f t="shared" si="0"/>
        <v>23976.690000000002</v>
      </c>
    </row>
    <row r="56" spans="1:17" hidden="1" x14ac:dyDescent="0.3">
      <c r="A56" s="3" t="s">
        <v>54</v>
      </c>
      <c r="B56" s="5">
        <f>4471.13</f>
        <v>4471.13</v>
      </c>
      <c r="C56" s="5">
        <f>6716.65</f>
        <v>6716.65</v>
      </c>
      <c r="D56" s="5">
        <f>6574.46</f>
        <v>6574.46</v>
      </c>
      <c r="E56" s="5">
        <f>14151.22</f>
        <v>14151.22</v>
      </c>
      <c r="F56" s="5">
        <f>16199.26</f>
        <v>16199.26</v>
      </c>
      <c r="G56" s="5">
        <f>8593.39</f>
        <v>8593.39</v>
      </c>
      <c r="H56" s="12"/>
      <c r="I56" s="5">
        <f>8593.39</f>
        <v>8593.39</v>
      </c>
      <c r="J56" s="12"/>
      <c r="K56" s="5">
        <f t="shared" si="2"/>
        <v>0</v>
      </c>
      <c r="L56" s="12"/>
      <c r="M56" s="5">
        <f>(((((B56)+(C56))+(D56))+(E56))+(F56))+(G56)</f>
        <v>56706.11</v>
      </c>
      <c r="N56" s="12"/>
      <c r="O56" s="5">
        <f>8593.39</f>
        <v>8593.39</v>
      </c>
      <c r="P56" s="12"/>
      <c r="Q56" s="5">
        <f t="shared" si="0"/>
        <v>48112.72</v>
      </c>
    </row>
    <row r="57" spans="1:17" hidden="1" x14ac:dyDescent="0.3">
      <c r="A57" s="3" t="s">
        <v>55</v>
      </c>
      <c r="B57" s="6">
        <f t="shared" ref="B57:O57" si="13">(((((B51)+(B52))+(B53))+(B54))+(B55))+(B56)</f>
        <v>16115.82</v>
      </c>
      <c r="C57" s="6">
        <f t="shared" si="13"/>
        <v>12081.32</v>
      </c>
      <c r="D57" s="6">
        <f t="shared" si="13"/>
        <v>14235.75</v>
      </c>
      <c r="E57" s="6">
        <f t="shared" si="13"/>
        <v>16296.449999999999</v>
      </c>
      <c r="F57" s="6">
        <f t="shared" si="13"/>
        <v>23508.639999999999</v>
      </c>
      <c r="G57" s="6">
        <f t="shared" si="13"/>
        <v>14835.73</v>
      </c>
      <c r="H57" s="11"/>
      <c r="I57" s="6">
        <f t="shared" si="13"/>
        <v>14835.73</v>
      </c>
      <c r="J57" s="11"/>
      <c r="K57" s="5">
        <f t="shared" si="2"/>
        <v>0</v>
      </c>
      <c r="L57" s="12"/>
      <c r="M57" s="6">
        <f>(((((B57)+(C57))+(D57))+(E57))+(F57))+(G57)</f>
        <v>97073.709999999992</v>
      </c>
      <c r="N57" s="11"/>
      <c r="O57" s="6">
        <f t="shared" si="13"/>
        <v>14835.73</v>
      </c>
      <c r="P57" s="11"/>
      <c r="Q57" s="6">
        <f t="shared" si="0"/>
        <v>82237.98</v>
      </c>
    </row>
    <row r="58" spans="1:17" hidden="1" x14ac:dyDescent="0.3">
      <c r="A58" s="3" t="s">
        <v>56</v>
      </c>
      <c r="B58" s="5">
        <f>0</f>
        <v>0</v>
      </c>
      <c r="C58" s="5">
        <f>0</f>
        <v>0</v>
      </c>
      <c r="D58" s="5">
        <f>0</f>
        <v>0</v>
      </c>
      <c r="E58" s="5">
        <f>0</f>
        <v>0</v>
      </c>
      <c r="F58" s="5">
        <f>0</f>
        <v>0</v>
      </c>
      <c r="G58" s="5">
        <f>0</f>
        <v>0</v>
      </c>
      <c r="H58" s="12"/>
      <c r="I58" s="5">
        <f>0</f>
        <v>0</v>
      </c>
      <c r="J58" s="12"/>
      <c r="K58" s="5">
        <f t="shared" si="2"/>
        <v>0</v>
      </c>
      <c r="L58" s="12"/>
      <c r="M58" s="5">
        <f>(((((B58)+(C58))+(D58))+(E58))+(F58))+(G58)</f>
        <v>0</v>
      </c>
      <c r="N58" s="12"/>
      <c r="O58" s="5">
        <f>0</f>
        <v>0</v>
      </c>
      <c r="P58" s="12"/>
      <c r="Q58" s="5">
        <f t="shared" si="0"/>
        <v>0</v>
      </c>
    </row>
    <row r="59" spans="1:17" hidden="1" x14ac:dyDescent="0.3">
      <c r="A59" s="3" t="s">
        <v>57</v>
      </c>
      <c r="B59" s="5">
        <f>2500</f>
        <v>2500</v>
      </c>
      <c r="C59" s="5">
        <f>0</f>
        <v>0</v>
      </c>
      <c r="D59" s="5">
        <f>0</f>
        <v>0</v>
      </c>
      <c r="E59" s="5">
        <f>2500</f>
        <v>2500</v>
      </c>
      <c r="F59" s="5">
        <f>0</f>
        <v>0</v>
      </c>
      <c r="G59" s="5">
        <f>0</f>
        <v>0</v>
      </c>
      <c r="H59" s="12"/>
      <c r="I59" s="5">
        <f>0</f>
        <v>0</v>
      </c>
      <c r="J59" s="12"/>
      <c r="K59" s="5">
        <f t="shared" si="2"/>
        <v>0</v>
      </c>
      <c r="L59" s="12"/>
      <c r="M59" s="5">
        <f>(((((B59)+(C59))+(D59))+(E59))+(F59))+(G59)</f>
        <v>5000</v>
      </c>
      <c r="N59" s="12"/>
      <c r="O59" s="5">
        <f>0</f>
        <v>0</v>
      </c>
      <c r="P59" s="12"/>
      <c r="Q59" s="5">
        <f t="shared" si="0"/>
        <v>5000</v>
      </c>
    </row>
    <row r="60" spans="1:17" hidden="1" x14ac:dyDescent="0.3">
      <c r="A60" s="3" t="s">
        <v>58</v>
      </c>
      <c r="B60" s="5">
        <f>9077.78</f>
        <v>9077.7800000000007</v>
      </c>
      <c r="C60" s="5">
        <f>8961.94</f>
        <v>8961.94</v>
      </c>
      <c r="D60" s="5">
        <f>11429.24</f>
        <v>11429.24</v>
      </c>
      <c r="E60" s="5">
        <f>11031.35</f>
        <v>11031.35</v>
      </c>
      <c r="F60" s="5">
        <f>4419.31</f>
        <v>4419.3100000000004</v>
      </c>
      <c r="G60" s="5">
        <f>8473.87</f>
        <v>8473.8700000000008</v>
      </c>
      <c r="H60" s="12"/>
      <c r="I60" s="5">
        <f>8473.87</f>
        <v>8473.8700000000008</v>
      </c>
      <c r="J60" s="12"/>
      <c r="K60" s="5">
        <f t="shared" si="2"/>
        <v>0</v>
      </c>
      <c r="L60" s="12"/>
      <c r="M60" s="5">
        <f>(((((B60)+(C60))+(D60))+(E60))+(F60))+(G60)</f>
        <v>53393.49</v>
      </c>
      <c r="N60" s="12"/>
      <c r="O60" s="5">
        <f>8473.87</f>
        <v>8473.8700000000008</v>
      </c>
      <c r="P60" s="12"/>
      <c r="Q60" s="5">
        <f t="shared" si="0"/>
        <v>44919.619999999995</v>
      </c>
    </row>
    <row r="61" spans="1:17" hidden="1" x14ac:dyDescent="0.3">
      <c r="A61" s="3" t="s">
        <v>59</v>
      </c>
      <c r="B61" s="6">
        <f t="shared" ref="B61:O61" si="14">((B58)+(B59))+(B60)</f>
        <v>11577.78</v>
      </c>
      <c r="C61" s="6">
        <f t="shared" si="14"/>
        <v>8961.94</v>
      </c>
      <c r="D61" s="6">
        <f t="shared" si="14"/>
        <v>11429.24</v>
      </c>
      <c r="E61" s="6">
        <f t="shared" si="14"/>
        <v>13531.35</v>
      </c>
      <c r="F61" s="6">
        <f t="shared" si="14"/>
        <v>4419.3100000000004</v>
      </c>
      <c r="G61" s="6">
        <f t="shared" si="14"/>
        <v>8473.8700000000008</v>
      </c>
      <c r="H61" s="11"/>
      <c r="I61" s="6">
        <f t="shared" si="14"/>
        <v>8473.8700000000008</v>
      </c>
      <c r="J61" s="11"/>
      <c r="K61" s="5">
        <f t="shared" si="2"/>
        <v>0</v>
      </c>
      <c r="L61" s="12"/>
      <c r="M61" s="6">
        <f>(((((B61)+(C61))+(D61))+(E61))+(F61))+(G61)</f>
        <v>58393.49</v>
      </c>
      <c r="N61" s="11"/>
      <c r="O61" s="6">
        <f t="shared" si="14"/>
        <v>8473.8700000000008</v>
      </c>
      <c r="P61" s="11"/>
      <c r="Q61" s="6">
        <f t="shared" si="0"/>
        <v>49919.619999999995</v>
      </c>
    </row>
    <row r="62" spans="1:17" hidden="1" x14ac:dyDescent="0.3">
      <c r="A62" s="3" t="s">
        <v>60</v>
      </c>
      <c r="B62" s="5">
        <f>9829.11</f>
        <v>9829.11</v>
      </c>
      <c r="C62" s="5">
        <f>9603.67</f>
        <v>9603.67</v>
      </c>
      <c r="D62" s="5">
        <f>9854.03</f>
        <v>9854.0300000000007</v>
      </c>
      <c r="E62" s="5">
        <f>11234.89</f>
        <v>11234.89</v>
      </c>
      <c r="F62" s="5">
        <f>9194.14</f>
        <v>9194.14</v>
      </c>
      <c r="G62" s="5">
        <f>8899.04</f>
        <v>8899.0400000000009</v>
      </c>
      <c r="H62" s="12"/>
      <c r="I62" s="5">
        <f>8899.04</f>
        <v>8899.0400000000009</v>
      </c>
      <c r="J62" s="12"/>
      <c r="K62" s="5">
        <f t="shared" si="2"/>
        <v>0</v>
      </c>
      <c r="L62" s="12"/>
      <c r="M62" s="5">
        <f>(((((B62)+(C62))+(D62))+(E62))+(F62))+(G62)</f>
        <v>58614.879999999997</v>
      </c>
      <c r="N62" s="12"/>
      <c r="O62" s="5">
        <f>8899.04</f>
        <v>8899.0400000000009</v>
      </c>
      <c r="P62" s="12"/>
      <c r="Q62" s="5">
        <f t="shared" si="0"/>
        <v>49715.839999999997</v>
      </c>
    </row>
    <row r="63" spans="1:17" hidden="1" x14ac:dyDescent="0.3">
      <c r="A63" s="3" t="s">
        <v>61</v>
      </c>
      <c r="B63" s="5">
        <f>0</f>
        <v>0</v>
      </c>
      <c r="C63" s="5">
        <f>0</f>
        <v>0</v>
      </c>
      <c r="D63" s="5">
        <f>0</f>
        <v>0</v>
      </c>
      <c r="E63" s="5">
        <f>1236.53</f>
        <v>1236.53</v>
      </c>
      <c r="F63" s="5">
        <f>0</f>
        <v>0</v>
      </c>
      <c r="G63" s="5">
        <f>0</f>
        <v>0</v>
      </c>
      <c r="H63" s="12"/>
      <c r="I63" s="5">
        <f>0</f>
        <v>0</v>
      </c>
      <c r="J63" s="12"/>
      <c r="K63" s="5">
        <f t="shared" si="2"/>
        <v>0</v>
      </c>
      <c r="L63" s="12"/>
      <c r="M63" s="5">
        <f>(((((B63)+(C63))+(D63))+(E63))+(F63))+(G63)</f>
        <v>1236.53</v>
      </c>
      <c r="N63" s="12"/>
      <c r="O63" s="5">
        <f>0</f>
        <v>0</v>
      </c>
      <c r="P63" s="12"/>
      <c r="Q63" s="5">
        <f t="shared" si="0"/>
        <v>1236.53</v>
      </c>
    </row>
    <row r="64" spans="1:17" hidden="1" x14ac:dyDescent="0.3">
      <c r="A64" s="3" t="s">
        <v>62</v>
      </c>
      <c r="B64" s="5">
        <f>3536.1</f>
        <v>3536.1</v>
      </c>
      <c r="C64" s="5">
        <f>3788.7</f>
        <v>3788.7</v>
      </c>
      <c r="D64" s="5">
        <f>4086</f>
        <v>4086</v>
      </c>
      <c r="E64" s="5">
        <f>4171.8</f>
        <v>4171.8</v>
      </c>
      <c r="F64" s="5">
        <f>3307.2</f>
        <v>3307.2</v>
      </c>
      <c r="G64" s="5">
        <f>4674.4</f>
        <v>4674.3999999999996</v>
      </c>
      <c r="H64" s="12"/>
      <c r="I64" s="5">
        <f>4674.4</f>
        <v>4674.3999999999996</v>
      </c>
      <c r="J64" s="12"/>
      <c r="K64" s="5">
        <f t="shared" si="2"/>
        <v>0</v>
      </c>
      <c r="L64" s="12"/>
      <c r="M64" s="5">
        <f>(((((B64)+(C64))+(D64))+(E64))+(F64))+(G64)</f>
        <v>23564.199999999997</v>
      </c>
      <c r="N64" s="12"/>
      <c r="O64" s="5">
        <f>4674.4</f>
        <v>4674.3999999999996</v>
      </c>
      <c r="P64" s="12"/>
      <c r="Q64" s="5">
        <f t="shared" si="0"/>
        <v>18889.799999999996</v>
      </c>
    </row>
    <row r="65" spans="1:19" hidden="1" x14ac:dyDescent="0.3">
      <c r="A65" s="3" t="s">
        <v>63</v>
      </c>
      <c r="B65" s="5">
        <f>1136.58</f>
        <v>1136.58</v>
      </c>
      <c r="C65" s="5">
        <f>1090.66</f>
        <v>1090.6600000000001</v>
      </c>
      <c r="D65" s="5">
        <f>1169.36</f>
        <v>1169.3599999999999</v>
      </c>
      <c r="E65" s="5">
        <f>1853.58</f>
        <v>1853.58</v>
      </c>
      <c r="F65" s="5">
        <f>1264.81</f>
        <v>1264.81</v>
      </c>
      <c r="G65" s="5">
        <f>1114.35</f>
        <v>1114.3499999999999</v>
      </c>
      <c r="H65" s="12"/>
      <c r="I65" s="5">
        <f>1114.35</f>
        <v>1114.3499999999999</v>
      </c>
      <c r="J65" s="12"/>
      <c r="K65" s="5">
        <f t="shared" si="2"/>
        <v>0</v>
      </c>
      <c r="L65" s="12"/>
      <c r="M65" s="5">
        <f>(((((B65)+(C65))+(D65))+(E65))+(F65))+(G65)</f>
        <v>7629.34</v>
      </c>
      <c r="N65" s="12"/>
      <c r="O65" s="5">
        <f>1114.35</f>
        <v>1114.3499999999999</v>
      </c>
      <c r="P65" s="12"/>
      <c r="Q65" s="5">
        <f t="shared" si="0"/>
        <v>6514.99</v>
      </c>
    </row>
    <row r="66" spans="1:19" x14ac:dyDescent="0.3">
      <c r="A66" s="10" t="s">
        <v>41</v>
      </c>
      <c r="B66" s="11">
        <f t="shared" ref="B66:G66" si="15">(((((((B43)+(B50))+(B57))+(B61))+(B62))+(B63))+(B64))+(B65)</f>
        <v>160699.64000000001</v>
      </c>
      <c r="C66" s="11">
        <f t="shared" si="15"/>
        <v>153603.90000000002</v>
      </c>
      <c r="D66" s="11">
        <f t="shared" si="15"/>
        <v>160042.36999999997</v>
      </c>
      <c r="E66" s="11">
        <f t="shared" si="15"/>
        <v>186197.22999999998</v>
      </c>
      <c r="F66" s="11">
        <f t="shared" si="15"/>
        <v>149152.62</v>
      </c>
      <c r="G66" s="11">
        <f t="shared" si="15"/>
        <v>153226.44</v>
      </c>
      <c r="H66" s="11"/>
      <c r="I66" s="11">
        <v>153859</v>
      </c>
      <c r="J66" s="11"/>
      <c r="K66" s="5">
        <f t="shared" si="2"/>
        <v>-632.55999999999767</v>
      </c>
      <c r="L66" s="12"/>
      <c r="M66" s="11">
        <f>(((((B66)+(C66))+(D66))+(E66))+(F66))+(G66)</f>
        <v>962922.2</v>
      </c>
      <c r="N66" s="11"/>
      <c r="O66" s="11">
        <v>923156</v>
      </c>
      <c r="P66" s="11"/>
      <c r="Q66" s="11">
        <f t="shared" si="0"/>
        <v>39766.199999999953</v>
      </c>
      <c r="S66" s="27" t="s">
        <v>146</v>
      </c>
    </row>
    <row r="67" spans="1:19" x14ac:dyDescent="0.3">
      <c r="A67" s="3" t="s">
        <v>64</v>
      </c>
      <c r="B67" s="5"/>
      <c r="C67" s="5"/>
      <c r="D67" s="5"/>
      <c r="E67" s="5"/>
      <c r="F67" s="5"/>
      <c r="G67" s="5"/>
      <c r="H67" s="12"/>
      <c r="I67" s="5"/>
      <c r="J67" s="12"/>
      <c r="K67" s="5">
        <f t="shared" si="2"/>
        <v>0</v>
      </c>
      <c r="L67" s="12"/>
      <c r="M67" s="5"/>
      <c r="N67" s="12"/>
      <c r="O67" s="5"/>
      <c r="P67" s="12"/>
      <c r="Q67" s="5"/>
    </row>
    <row r="68" spans="1:19" x14ac:dyDescent="0.3">
      <c r="A68" s="3" t="s">
        <v>65</v>
      </c>
      <c r="B68" s="5">
        <f t="shared" ref="B68:G68" si="16">576.56</f>
        <v>576.55999999999995</v>
      </c>
      <c r="C68" s="5">
        <f t="shared" si="16"/>
        <v>576.55999999999995</v>
      </c>
      <c r="D68" s="5">
        <f t="shared" si="16"/>
        <v>576.55999999999995</v>
      </c>
      <c r="E68" s="5">
        <f t="shared" si="16"/>
        <v>576.55999999999995</v>
      </c>
      <c r="F68" s="5">
        <f t="shared" si="16"/>
        <v>576.55999999999995</v>
      </c>
      <c r="G68" s="5">
        <f t="shared" si="16"/>
        <v>576.55999999999995</v>
      </c>
      <c r="H68" s="12"/>
      <c r="I68" s="5">
        <v>533</v>
      </c>
      <c r="J68" s="12"/>
      <c r="K68" s="5">
        <f t="shared" si="2"/>
        <v>43.559999999999945</v>
      </c>
      <c r="L68" s="12"/>
      <c r="M68" s="5">
        <f>(((((B68)+(C68))+(D68))+(E68))+(F68))+(G68)</f>
        <v>3459.3599999999997</v>
      </c>
      <c r="N68" s="12"/>
      <c r="O68" s="5">
        <v>3200</v>
      </c>
      <c r="P68" s="12"/>
      <c r="Q68" s="5">
        <f t="shared" si="0"/>
        <v>259.35999999999967</v>
      </c>
    </row>
    <row r="69" spans="1:19" x14ac:dyDescent="0.3">
      <c r="A69" s="3" t="s">
        <v>66</v>
      </c>
      <c r="B69" s="5">
        <f>1625</f>
        <v>1625</v>
      </c>
      <c r="C69" s="5">
        <f>1625</f>
        <v>1625</v>
      </c>
      <c r="D69" s="5">
        <f>1625</f>
        <v>1625</v>
      </c>
      <c r="E69" s="5">
        <f>1625</f>
        <v>1625</v>
      </c>
      <c r="F69" s="5">
        <f>1750</f>
        <v>1750</v>
      </c>
      <c r="G69" s="5">
        <f>1625</f>
        <v>1625</v>
      </c>
      <c r="H69" s="12"/>
      <c r="I69" s="5">
        <f>1625</f>
        <v>1625</v>
      </c>
      <c r="J69" s="12"/>
      <c r="K69" s="5">
        <f t="shared" si="2"/>
        <v>0</v>
      </c>
      <c r="L69" s="12"/>
      <c r="M69" s="5">
        <f>(((((B69)+(C69))+(D69))+(E69))+(F69))+(G69)</f>
        <v>9875</v>
      </c>
      <c r="N69" s="12"/>
      <c r="O69" s="5">
        <v>9750</v>
      </c>
      <c r="P69" s="12"/>
      <c r="Q69" s="5">
        <f t="shared" si="0"/>
        <v>125</v>
      </c>
    </row>
    <row r="70" spans="1:19" x14ac:dyDescent="0.3">
      <c r="A70" s="3" t="s">
        <v>67</v>
      </c>
      <c r="B70" s="5">
        <f>779.55</f>
        <v>779.55</v>
      </c>
      <c r="C70" s="5">
        <f>0</f>
        <v>0</v>
      </c>
      <c r="D70" s="5">
        <f>871.6</f>
        <v>871.6</v>
      </c>
      <c r="E70" s="5">
        <f>647.55</f>
        <v>647.54999999999995</v>
      </c>
      <c r="F70" s="5">
        <f>822.01</f>
        <v>822.01</v>
      </c>
      <c r="G70" s="5">
        <f>400.97</f>
        <v>400.97</v>
      </c>
      <c r="H70" s="12"/>
      <c r="I70" s="5">
        <v>0</v>
      </c>
      <c r="J70" s="12"/>
      <c r="K70" s="5">
        <f t="shared" si="2"/>
        <v>400.97</v>
      </c>
      <c r="L70" s="12"/>
      <c r="M70" s="5">
        <f>(((((B70)+(C70))+(D70))+(E70))+(F70))+(G70)</f>
        <v>3521.6800000000003</v>
      </c>
      <c r="N70" s="12"/>
      <c r="O70" s="5">
        <v>0</v>
      </c>
      <c r="P70" s="12"/>
      <c r="Q70" s="5">
        <f t="shared" si="0"/>
        <v>3521.6800000000003</v>
      </c>
    </row>
    <row r="71" spans="1:19" x14ac:dyDescent="0.3">
      <c r="A71" s="3" t="s">
        <v>68</v>
      </c>
      <c r="B71" s="5">
        <f>2089.19</f>
        <v>2089.19</v>
      </c>
      <c r="C71" s="5">
        <f>10705.82</f>
        <v>10705.82</v>
      </c>
      <c r="D71" s="5">
        <f>5618.07</f>
        <v>5618.07</v>
      </c>
      <c r="E71" s="5">
        <f>293.21</f>
        <v>293.20999999999998</v>
      </c>
      <c r="F71" s="5">
        <f>5197</f>
        <v>5197</v>
      </c>
      <c r="G71" s="5">
        <f>0</f>
        <v>0</v>
      </c>
      <c r="H71" s="12"/>
      <c r="I71" s="5">
        <v>333</v>
      </c>
      <c r="J71" s="12"/>
      <c r="K71" s="21">
        <f t="shared" si="2"/>
        <v>-333</v>
      </c>
      <c r="L71" s="12"/>
      <c r="M71" s="5">
        <f>(((((B71)+(C71))+(D71))+(E71))+(F71))+(G71)</f>
        <v>23903.29</v>
      </c>
      <c r="N71" s="12"/>
      <c r="O71" s="5">
        <v>2000</v>
      </c>
      <c r="P71" s="12"/>
      <c r="Q71" s="5">
        <f t="shared" ref="Q71:Q131" si="17">M71-O71</f>
        <v>21903.29</v>
      </c>
      <c r="S71" s="27" t="s">
        <v>143</v>
      </c>
    </row>
    <row r="72" spans="1:19" x14ac:dyDescent="0.3">
      <c r="A72" s="3" t="s">
        <v>69</v>
      </c>
      <c r="B72" s="6">
        <f t="shared" ref="B72:O72" si="18">((((B67)+(B68))+(B69))+(B70))+(B71)</f>
        <v>5070.2999999999993</v>
      </c>
      <c r="C72" s="6">
        <f t="shared" si="18"/>
        <v>12907.38</v>
      </c>
      <c r="D72" s="6">
        <f t="shared" si="18"/>
        <v>8691.23</v>
      </c>
      <c r="E72" s="6">
        <f t="shared" si="18"/>
        <v>3142.3199999999997</v>
      </c>
      <c r="F72" s="6">
        <f t="shared" si="18"/>
        <v>8345.57</v>
      </c>
      <c r="G72" s="6">
        <f t="shared" si="18"/>
        <v>2602.5299999999997</v>
      </c>
      <c r="H72" s="11"/>
      <c r="I72" s="6">
        <f t="shared" si="18"/>
        <v>2491</v>
      </c>
      <c r="J72" s="11"/>
      <c r="K72" s="5">
        <f t="shared" ref="K72:K131" si="19">G72-I72</f>
        <v>111.52999999999975</v>
      </c>
      <c r="L72" s="12"/>
      <c r="M72" s="6">
        <f>(((((B72)+(C72))+(D72))+(E72))+(F72))+(G72)</f>
        <v>40759.33</v>
      </c>
      <c r="N72" s="11"/>
      <c r="O72" s="6">
        <f t="shared" si="18"/>
        <v>14950</v>
      </c>
      <c r="P72" s="11"/>
      <c r="Q72" s="6">
        <f t="shared" si="17"/>
        <v>25809.33</v>
      </c>
    </row>
    <row r="73" spans="1:19" x14ac:dyDescent="0.3">
      <c r="A73" s="3" t="s">
        <v>70</v>
      </c>
      <c r="B73" s="5"/>
      <c r="C73" s="5"/>
      <c r="D73" s="5"/>
      <c r="E73" s="5"/>
      <c r="F73" s="5"/>
      <c r="G73" s="5"/>
      <c r="H73" s="12"/>
      <c r="I73" s="5"/>
      <c r="J73" s="12"/>
      <c r="K73" s="5"/>
      <c r="L73" s="12"/>
      <c r="M73" s="5"/>
      <c r="N73" s="12"/>
      <c r="O73" s="5"/>
      <c r="P73" s="12"/>
      <c r="Q73" s="5"/>
    </row>
    <row r="74" spans="1:19" x14ac:dyDescent="0.3">
      <c r="A74" s="3" t="s">
        <v>71</v>
      </c>
      <c r="B74" s="5"/>
      <c r="C74" s="5"/>
      <c r="D74" s="5"/>
      <c r="E74" s="5"/>
      <c r="F74" s="5"/>
      <c r="G74" s="5"/>
      <c r="H74" s="12"/>
      <c r="I74" s="5"/>
      <c r="J74" s="12"/>
      <c r="K74" s="5"/>
      <c r="L74" s="12"/>
      <c r="M74" s="5"/>
      <c r="N74" s="12"/>
      <c r="O74" s="5"/>
      <c r="P74" s="12"/>
      <c r="Q74" s="5"/>
    </row>
    <row r="75" spans="1:19" x14ac:dyDescent="0.3">
      <c r="A75" s="3" t="s">
        <v>72</v>
      </c>
      <c r="B75" s="5">
        <f>3842.79</f>
        <v>3842.79</v>
      </c>
      <c r="C75" s="5">
        <f>3219.36</f>
        <v>3219.36</v>
      </c>
      <c r="D75" s="5">
        <f>2493.81</f>
        <v>2493.81</v>
      </c>
      <c r="E75" s="5">
        <f>3101.8</f>
        <v>3101.8</v>
      </c>
      <c r="F75" s="5">
        <f>2186.61</f>
        <v>2186.61</v>
      </c>
      <c r="G75" s="5">
        <f>2899.14</f>
        <v>2899.14</v>
      </c>
      <c r="H75" s="12"/>
      <c r="I75" s="5">
        <v>2500</v>
      </c>
      <c r="J75" s="12"/>
      <c r="K75" s="5">
        <f t="shared" si="19"/>
        <v>399.13999999999987</v>
      </c>
      <c r="L75" s="12"/>
      <c r="M75" s="5">
        <f>(((((B75)+(C75))+(D75))+(E75))+(F75))+(G75)</f>
        <v>17743.509999999998</v>
      </c>
      <c r="N75" s="12"/>
      <c r="O75" s="5">
        <v>15000</v>
      </c>
      <c r="P75" s="12"/>
      <c r="Q75" s="5">
        <f t="shared" si="17"/>
        <v>2743.5099999999984</v>
      </c>
    </row>
    <row r="76" spans="1:19" x14ac:dyDescent="0.3">
      <c r="A76" s="3" t="s">
        <v>73</v>
      </c>
      <c r="B76" s="5">
        <f>10546.49</f>
        <v>10546.49</v>
      </c>
      <c r="C76" s="5">
        <f>1934.29</f>
        <v>1934.29</v>
      </c>
      <c r="D76" s="5">
        <f>20</f>
        <v>20</v>
      </c>
      <c r="E76" s="5">
        <f>1402.57</f>
        <v>1402.57</v>
      </c>
      <c r="F76" s="5">
        <f>2292.83</f>
        <v>2292.83</v>
      </c>
      <c r="G76" s="5">
        <f>761.5</f>
        <v>761.5</v>
      </c>
      <c r="H76" s="12"/>
      <c r="I76" s="5">
        <v>1000</v>
      </c>
      <c r="J76" s="12"/>
      <c r="K76" s="21">
        <f t="shared" si="19"/>
        <v>-238.5</v>
      </c>
      <c r="L76" s="12"/>
      <c r="M76" s="5">
        <f>(((((B76)+(C76))+(D76))+(E76))+(F76))+(G76)</f>
        <v>16957.68</v>
      </c>
      <c r="N76" s="12"/>
      <c r="O76" s="5">
        <v>6000</v>
      </c>
      <c r="P76" s="12"/>
      <c r="Q76" s="5">
        <f t="shared" si="17"/>
        <v>10957.68</v>
      </c>
      <c r="S76" s="27" t="s">
        <v>144</v>
      </c>
    </row>
    <row r="77" spans="1:19" x14ac:dyDescent="0.3">
      <c r="A77" s="3" t="s">
        <v>74</v>
      </c>
      <c r="B77" s="6">
        <f t="shared" ref="B77:O77" si="20">((B74)+(B75))+(B76)</f>
        <v>14389.279999999999</v>
      </c>
      <c r="C77" s="6">
        <f t="shared" si="20"/>
        <v>5153.6499999999996</v>
      </c>
      <c r="D77" s="6">
        <f t="shared" si="20"/>
        <v>2513.81</v>
      </c>
      <c r="E77" s="6">
        <f t="shared" si="20"/>
        <v>4504.37</v>
      </c>
      <c r="F77" s="6">
        <f t="shared" si="20"/>
        <v>4479.4400000000005</v>
      </c>
      <c r="G77" s="6">
        <f t="shared" si="20"/>
        <v>3660.64</v>
      </c>
      <c r="H77" s="11"/>
      <c r="I77" s="6">
        <f t="shared" si="20"/>
        <v>3500</v>
      </c>
      <c r="J77" s="11"/>
      <c r="K77" s="5">
        <f t="shared" si="19"/>
        <v>160.63999999999987</v>
      </c>
      <c r="L77" s="12"/>
      <c r="M77" s="6">
        <f>(((((B77)+(C77))+(D77))+(E77))+(F77))+(G77)</f>
        <v>34701.19</v>
      </c>
      <c r="N77" s="11"/>
      <c r="O77" s="6">
        <f t="shared" si="20"/>
        <v>21000</v>
      </c>
      <c r="P77" s="11"/>
      <c r="Q77" s="6">
        <f t="shared" si="17"/>
        <v>13701.190000000002</v>
      </c>
    </row>
    <row r="78" spans="1:19" x14ac:dyDescent="0.3">
      <c r="A78" s="3" t="s">
        <v>75</v>
      </c>
      <c r="B78" s="5">
        <f>573.21</f>
        <v>573.21</v>
      </c>
      <c r="C78" s="5">
        <f>371.64</f>
        <v>371.64</v>
      </c>
      <c r="D78" s="5">
        <f>275.68</f>
        <v>275.68</v>
      </c>
      <c r="E78" s="5">
        <f>342.14</f>
        <v>342.14</v>
      </c>
      <c r="F78" s="5">
        <f>238.61</f>
        <v>238.61</v>
      </c>
      <c r="G78" s="5">
        <f>191.75</f>
        <v>191.75</v>
      </c>
      <c r="H78" s="12"/>
      <c r="I78" s="5">
        <v>275</v>
      </c>
      <c r="J78" s="12"/>
      <c r="K78" s="5">
        <f t="shared" si="19"/>
        <v>-83.25</v>
      </c>
      <c r="L78" s="12"/>
      <c r="M78" s="5">
        <f>(((((B78)+(C78))+(D78))+(E78))+(F78))+(G78)</f>
        <v>1993.0300000000002</v>
      </c>
      <c r="N78" s="12"/>
      <c r="O78" s="5">
        <v>1650</v>
      </c>
      <c r="P78" s="12"/>
      <c r="Q78" s="5">
        <f t="shared" si="17"/>
        <v>343.0300000000002</v>
      </c>
    </row>
    <row r="79" spans="1:19" x14ac:dyDescent="0.3">
      <c r="A79" s="3" t="s">
        <v>76</v>
      </c>
      <c r="B79" s="5">
        <f>5285.03</f>
        <v>5285.03</v>
      </c>
      <c r="C79" s="5">
        <f>130.19</f>
        <v>130.19</v>
      </c>
      <c r="D79" s="5">
        <f>1024.58</f>
        <v>1024.58</v>
      </c>
      <c r="E79" s="5">
        <f>879.91</f>
        <v>879.91</v>
      </c>
      <c r="F79" s="5">
        <f>731.67</f>
        <v>731.67</v>
      </c>
      <c r="G79" s="5">
        <f>874.49</f>
        <v>874.49</v>
      </c>
      <c r="H79" s="12"/>
      <c r="I79" s="5">
        <v>1000</v>
      </c>
      <c r="J79" s="12"/>
      <c r="K79" s="5">
        <f t="shared" si="19"/>
        <v>-125.50999999999999</v>
      </c>
      <c r="L79" s="12"/>
      <c r="M79" s="5">
        <f>(((((B79)+(C79))+(D79))+(E79))+(F79))+(G79)</f>
        <v>8925.869999999999</v>
      </c>
      <c r="N79" s="12"/>
      <c r="O79" s="5">
        <v>6000</v>
      </c>
      <c r="P79" s="12"/>
      <c r="Q79" s="5">
        <f t="shared" si="17"/>
        <v>2925.869999999999</v>
      </c>
      <c r="S79" s="27" t="s">
        <v>145</v>
      </c>
    </row>
    <row r="80" spans="1:19" x14ac:dyDescent="0.3">
      <c r="A80" s="3" t="s">
        <v>77</v>
      </c>
      <c r="B80" s="5">
        <f>737.35</f>
        <v>737.35</v>
      </c>
      <c r="C80" s="5">
        <f>1447.56</f>
        <v>1447.56</v>
      </c>
      <c r="D80" s="5">
        <f>3183.64</f>
        <v>3183.64</v>
      </c>
      <c r="E80" s="5">
        <f>1096.83</f>
        <v>1096.83</v>
      </c>
      <c r="F80" s="5">
        <f>3090.25</f>
        <v>3090.25</v>
      </c>
      <c r="G80" s="5">
        <f>341.61</f>
        <v>341.61</v>
      </c>
      <c r="H80" s="12"/>
      <c r="I80" s="5">
        <v>625</v>
      </c>
      <c r="J80" s="12"/>
      <c r="K80" s="5">
        <f t="shared" si="19"/>
        <v>-283.39</v>
      </c>
      <c r="L80" s="12"/>
      <c r="M80" s="5">
        <f>(((((B80)+(C80))+(D80))+(E80))+(F80))+(G80)</f>
        <v>9897.24</v>
      </c>
      <c r="N80" s="12"/>
      <c r="O80" s="5">
        <v>3750</v>
      </c>
      <c r="P80" s="12"/>
      <c r="Q80" s="5">
        <f t="shared" si="17"/>
        <v>6147.24</v>
      </c>
      <c r="S80" s="27" t="s">
        <v>147</v>
      </c>
    </row>
    <row r="81" spans="1:19" x14ac:dyDescent="0.3">
      <c r="A81" s="3" t="s">
        <v>78</v>
      </c>
      <c r="B81" s="5">
        <f>0</f>
        <v>0</v>
      </c>
      <c r="C81" s="5">
        <f>0</f>
        <v>0</v>
      </c>
      <c r="D81" s="5">
        <f>0</f>
        <v>0</v>
      </c>
      <c r="E81" s="5">
        <f>0</f>
        <v>0</v>
      </c>
      <c r="F81" s="5">
        <f>0</f>
        <v>0</v>
      </c>
      <c r="G81" s="5">
        <f>98.61</f>
        <v>98.61</v>
      </c>
      <c r="H81" s="12"/>
      <c r="I81" s="5">
        <v>0</v>
      </c>
      <c r="J81" s="12"/>
      <c r="K81" s="5">
        <f t="shared" si="19"/>
        <v>98.61</v>
      </c>
      <c r="L81" s="12"/>
      <c r="M81" s="5">
        <f>(((((B81)+(C81))+(D81))+(E81))+(F81))+(G81)</f>
        <v>98.61</v>
      </c>
      <c r="N81" s="12"/>
      <c r="O81" s="5">
        <v>0</v>
      </c>
      <c r="P81" s="12"/>
      <c r="Q81" s="5">
        <f t="shared" si="17"/>
        <v>98.61</v>
      </c>
    </row>
    <row r="82" spans="1:19" x14ac:dyDescent="0.3">
      <c r="A82" s="3" t="s">
        <v>79</v>
      </c>
      <c r="B82" s="12">
        <f>117.72</f>
        <v>117.72</v>
      </c>
      <c r="C82" s="12">
        <f>0</f>
        <v>0</v>
      </c>
      <c r="D82" s="12">
        <f>372.11</f>
        <v>372.11</v>
      </c>
      <c r="E82" s="12">
        <f>0</f>
        <v>0</v>
      </c>
      <c r="F82" s="12">
        <f>22.57</f>
        <v>22.57</v>
      </c>
      <c r="G82" s="12">
        <f>0</f>
        <v>0</v>
      </c>
      <c r="H82" s="12"/>
      <c r="I82" s="12">
        <v>300</v>
      </c>
      <c r="J82" s="12"/>
      <c r="K82" s="5">
        <f t="shared" si="19"/>
        <v>-300</v>
      </c>
      <c r="L82" s="12"/>
      <c r="M82" s="12">
        <f>(((((B82)+(C82))+(D82))+(E82))+(F82))+(G82)</f>
        <v>512.40000000000009</v>
      </c>
      <c r="N82" s="12"/>
      <c r="O82" s="12">
        <v>1800</v>
      </c>
      <c r="P82" s="12"/>
      <c r="Q82" s="12">
        <f t="shared" si="17"/>
        <v>-1287.5999999999999</v>
      </c>
    </row>
    <row r="83" spans="1:19" hidden="1" x14ac:dyDescent="0.3">
      <c r="A83" s="3" t="s">
        <v>80</v>
      </c>
      <c r="B83" s="5"/>
      <c r="C83" s="5"/>
      <c r="D83" s="5"/>
      <c r="E83" s="5"/>
      <c r="F83" s="5"/>
      <c r="G83" s="5"/>
      <c r="H83" s="12"/>
      <c r="I83" s="5"/>
      <c r="J83" s="12"/>
      <c r="K83" s="5">
        <f t="shared" si="19"/>
        <v>0</v>
      </c>
      <c r="L83" s="12"/>
      <c r="M83" s="5"/>
      <c r="N83" s="12"/>
      <c r="O83" s="5"/>
      <c r="P83" s="12"/>
      <c r="Q83" s="5">
        <f t="shared" si="17"/>
        <v>0</v>
      </c>
    </row>
    <row r="84" spans="1:19" hidden="1" x14ac:dyDescent="0.3">
      <c r="A84" s="3" t="s">
        <v>81</v>
      </c>
      <c r="B84" s="5">
        <f>239.16</f>
        <v>239.16</v>
      </c>
      <c r="C84" s="5">
        <f>239.16</f>
        <v>239.16</v>
      </c>
      <c r="D84" s="5">
        <f>239.16</f>
        <v>239.16</v>
      </c>
      <c r="E84" s="5">
        <f>239.16</f>
        <v>239.16</v>
      </c>
      <c r="F84" s="5">
        <f>239.16</f>
        <v>239.16</v>
      </c>
      <c r="G84" s="5">
        <f>230.08</f>
        <v>230.08</v>
      </c>
      <c r="H84" s="12"/>
      <c r="I84" s="5">
        <f>230.08</f>
        <v>230.08</v>
      </c>
      <c r="J84" s="12"/>
      <c r="K84" s="5">
        <f t="shared" si="19"/>
        <v>0</v>
      </c>
      <c r="L84" s="12"/>
      <c r="M84" s="5">
        <f>(((((B84)+(C84))+(D84))+(E84))+(F84))+(G84)</f>
        <v>1425.8799999999999</v>
      </c>
      <c r="N84" s="12"/>
      <c r="O84" s="5">
        <f>230.08</f>
        <v>230.08</v>
      </c>
      <c r="P84" s="12"/>
      <c r="Q84" s="5">
        <f t="shared" si="17"/>
        <v>1195.8</v>
      </c>
    </row>
    <row r="85" spans="1:19" hidden="1" x14ac:dyDescent="0.3">
      <c r="A85" s="3" t="s">
        <v>82</v>
      </c>
      <c r="B85" s="5">
        <f>20.23</f>
        <v>20.23</v>
      </c>
      <c r="C85" s="5">
        <f>0</f>
        <v>0</v>
      </c>
      <c r="D85" s="5">
        <f>0</f>
        <v>0</v>
      </c>
      <c r="E85" s="5">
        <f>209.67</f>
        <v>209.67</v>
      </c>
      <c r="F85" s="5">
        <f>123.75</f>
        <v>123.75</v>
      </c>
      <c r="G85" s="5">
        <f>340.17</f>
        <v>340.17</v>
      </c>
      <c r="H85" s="12"/>
      <c r="I85" s="5">
        <f>340.17</f>
        <v>340.17</v>
      </c>
      <c r="J85" s="12"/>
      <c r="K85" s="5">
        <f t="shared" si="19"/>
        <v>0</v>
      </c>
      <c r="L85" s="12"/>
      <c r="M85" s="5">
        <f>(((((B85)+(C85))+(D85))+(E85))+(F85))+(G85)</f>
        <v>693.81999999999994</v>
      </c>
      <c r="N85" s="12"/>
      <c r="O85" s="5">
        <f>340.17</f>
        <v>340.17</v>
      </c>
      <c r="P85" s="12"/>
      <c r="Q85" s="5">
        <f t="shared" si="17"/>
        <v>353.64999999999992</v>
      </c>
    </row>
    <row r="86" spans="1:19" x14ac:dyDescent="0.3">
      <c r="A86" s="10" t="s">
        <v>80</v>
      </c>
      <c r="B86" s="13">
        <f t="shared" ref="B86:G86" si="21">((B83)+(B84))+(B85)</f>
        <v>259.39</v>
      </c>
      <c r="C86" s="13">
        <f t="shared" si="21"/>
        <v>239.16</v>
      </c>
      <c r="D86" s="13">
        <f t="shared" si="21"/>
        <v>239.16</v>
      </c>
      <c r="E86" s="13">
        <f t="shared" si="21"/>
        <v>448.83</v>
      </c>
      <c r="F86" s="13">
        <f t="shared" si="21"/>
        <v>362.90999999999997</v>
      </c>
      <c r="G86" s="12">
        <f t="shared" si="21"/>
        <v>570.25</v>
      </c>
      <c r="H86" s="12"/>
      <c r="I86" s="12">
        <v>300</v>
      </c>
      <c r="J86" s="12"/>
      <c r="K86" s="21">
        <f t="shared" si="19"/>
        <v>270.25</v>
      </c>
      <c r="L86" s="12"/>
      <c r="M86" s="12">
        <f>(((((B86)+(C86))+(D86))+(E86))+(F86))+(G86)</f>
        <v>2119.6999999999998</v>
      </c>
      <c r="N86" s="12"/>
      <c r="O86" s="12">
        <v>1800</v>
      </c>
      <c r="P86" s="12"/>
      <c r="Q86" s="12">
        <f t="shared" si="17"/>
        <v>319.69999999999982</v>
      </c>
    </row>
    <row r="87" spans="1:19" x14ac:dyDescent="0.3">
      <c r="A87" s="3" t="s">
        <v>83</v>
      </c>
      <c r="B87" s="6">
        <f t="shared" ref="B87:O87" si="22">(((((((B73)+(B77))+(B78))+(B79))+(B80))+(B81))+(B82))+(B86)</f>
        <v>21361.979999999996</v>
      </c>
      <c r="C87" s="6">
        <f t="shared" si="22"/>
        <v>7342.1999999999989</v>
      </c>
      <c r="D87" s="6">
        <f t="shared" si="22"/>
        <v>7608.9799999999987</v>
      </c>
      <c r="E87" s="6">
        <f t="shared" si="22"/>
        <v>7272.08</v>
      </c>
      <c r="F87" s="6">
        <f t="shared" si="22"/>
        <v>8925.4500000000007</v>
      </c>
      <c r="G87" s="6">
        <f t="shared" si="22"/>
        <v>5737.3499999999995</v>
      </c>
      <c r="H87" s="11"/>
      <c r="I87" s="6">
        <f t="shared" si="22"/>
        <v>6000</v>
      </c>
      <c r="J87" s="11"/>
      <c r="K87" s="5">
        <f t="shared" si="19"/>
        <v>-262.65000000000055</v>
      </c>
      <c r="L87" s="12"/>
      <c r="M87" s="6">
        <f>(((((B87)+(C87))+(D87))+(E87))+(F87))+(G87)</f>
        <v>58248.039999999986</v>
      </c>
      <c r="N87" s="11"/>
      <c r="O87" s="6">
        <f t="shared" si="22"/>
        <v>36000</v>
      </c>
      <c r="P87" s="11"/>
      <c r="Q87" s="6">
        <f t="shared" si="17"/>
        <v>22248.039999999986</v>
      </c>
    </row>
    <row r="88" spans="1:19" x14ac:dyDescent="0.3">
      <c r="A88" s="3" t="s">
        <v>84</v>
      </c>
      <c r="B88" s="5"/>
      <c r="C88" s="5"/>
      <c r="D88" s="5"/>
      <c r="E88" s="5"/>
      <c r="F88" s="5"/>
      <c r="G88" s="5"/>
      <c r="H88" s="12"/>
      <c r="I88" s="5"/>
      <c r="J88" s="12"/>
      <c r="K88" s="5"/>
      <c r="L88" s="12"/>
      <c r="M88" s="5"/>
      <c r="N88" s="12"/>
      <c r="O88" s="5"/>
      <c r="P88" s="12"/>
      <c r="Q88" s="5"/>
    </row>
    <row r="89" spans="1:19" x14ac:dyDescent="0.3">
      <c r="A89" s="3" t="s">
        <v>85</v>
      </c>
      <c r="B89" s="5"/>
      <c r="C89" s="5"/>
      <c r="D89" s="5"/>
      <c r="E89" s="5"/>
      <c r="F89" s="5"/>
      <c r="G89" s="5"/>
      <c r="H89" s="12"/>
      <c r="I89" s="5"/>
      <c r="J89" s="12"/>
      <c r="K89" s="5"/>
      <c r="L89" s="12"/>
      <c r="M89" s="5"/>
      <c r="N89" s="12"/>
      <c r="O89" s="5"/>
      <c r="P89" s="12"/>
      <c r="Q89" s="5"/>
    </row>
    <row r="90" spans="1:19" x14ac:dyDescent="0.3">
      <c r="A90" s="3" t="s">
        <v>86</v>
      </c>
      <c r="B90" s="5">
        <f>2150.19</f>
        <v>2150.19</v>
      </c>
      <c r="C90" s="5">
        <f>334.15</f>
        <v>334.15</v>
      </c>
      <c r="D90" s="5">
        <f>1807.98</f>
        <v>1807.98</v>
      </c>
      <c r="E90" s="5">
        <f>629.51</f>
        <v>629.51</v>
      </c>
      <c r="F90" s="5">
        <f>297.65</f>
        <v>297.64999999999998</v>
      </c>
      <c r="G90" s="5">
        <f>1307.74</f>
        <v>1307.74</v>
      </c>
      <c r="H90" s="12"/>
      <c r="I90" s="5">
        <v>500</v>
      </c>
      <c r="J90" s="12"/>
      <c r="K90" s="5">
        <f t="shared" si="19"/>
        <v>807.74</v>
      </c>
      <c r="L90" s="12"/>
      <c r="M90" s="5">
        <f>(((((B90)+(C90))+(D90))+(E90))+(F90))+(G90)</f>
        <v>6527.2199999999993</v>
      </c>
      <c r="N90" s="12"/>
      <c r="O90" s="5">
        <v>3000</v>
      </c>
      <c r="P90" s="12"/>
      <c r="Q90" s="5">
        <f t="shared" si="17"/>
        <v>3527.2199999999993</v>
      </c>
      <c r="S90" s="27" t="s">
        <v>148</v>
      </c>
    </row>
    <row r="91" spans="1:19" x14ac:dyDescent="0.3">
      <c r="A91" s="3" t="s">
        <v>87</v>
      </c>
      <c r="B91" s="5">
        <f>2744.29</f>
        <v>2744.29</v>
      </c>
      <c r="C91" s="5">
        <f>3309.46</f>
        <v>3309.46</v>
      </c>
      <c r="D91" s="5">
        <f>727.54</f>
        <v>727.54</v>
      </c>
      <c r="E91" s="5">
        <f>151.2</f>
        <v>151.19999999999999</v>
      </c>
      <c r="F91" s="5">
        <f>0</f>
        <v>0</v>
      </c>
      <c r="G91" s="5">
        <f>339.41</f>
        <v>339.41</v>
      </c>
      <c r="H91" s="12"/>
      <c r="I91" s="5">
        <v>200</v>
      </c>
      <c r="J91" s="12"/>
      <c r="K91" s="5">
        <f t="shared" si="19"/>
        <v>139.41000000000003</v>
      </c>
      <c r="L91" s="12"/>
      <c r="M91" s="5">
        <f>(((((B91)+(C91))+(D91))+(E91))+(F91))+(G91)</f>
        <v>7271.9</v>
      </c>
      <c r="N91" s="12"/>
      <c r="O91" s="5">
        <v>1200</v>
      </c>
      <c r="P91" s="12"/>
      <c r="Q91" s="5">
        <f t="shared" si="17"/>
        <v>6071.9</v>
      </c>
      <c r="S91" s="27" t="s">
        <v>145</v>
      </c>
    </row>
    <row r="92" spans="1:19" x14ac:dyDescent="0.3">
      <c r="A92" s="3" t="s">
        <v>88</v>
      </c>
      <c r="B92" s="5">
        <f>0</f>
        <v>0</v>
      </c>
      <c r="C92" s="5">
        <f>291.02</f>
        <v>291.02</v>
      </c>
      <c r="D92" s="5">
        <f>0</f>
        <v>0</v>
      </c>
      <c r="E92" s="5">
        <f>0</f>
        <v>0</v>
      </c>
      <c r="F92" s="5">
        <f>0</f>
        <v>0</v>
      </c>
      <c r="G92" s="5">
        <f>1366.05</f>
        <v>1366.05</v>
      </c>
      <c r="H92" s="12"/>
      <c r="I92" s="5">
        <v>200</v>
      </c>
      <c r="J92" s="12"/>
      <c r="K92" s="5">
        <f t="shared" si="19"/>
        <v>1166.05</v>
      </c>
      <c r="L92" s="12"/>
      <c r="M92" s="5">
        <f>(((((B92)+(C92))+(D92))+(E92))+(F92))+(G92)</f>
        <v>1657.07</v>
      </c>
      <c r="N92" s="12"/>
      <c r="O92" s="5">
        <v>1200</v>
      </c>
      <c r="P92" s="12"/>
      <c r="Q92" s="5">
        <f t="shared" si="17"/>
        <v>457.06999999999994</v>
      </c>
      <c r="S92" s="27" t="s">
        <v>149</v>
      </c>
    </row>
    <row r="93" spans="1:19" x14ac:dyDescent="0.3">
      <c r="A93" s="3" t="s">
        <v>89</v>
      </c>
      <c r="B93" s="5">
        <f>1557.41</f>
        <v>1557.41</v>
      </c>
      <c r="C93" s="5">
        <f>1556.58</f>
        <v>1556.58</v>
      </c>
      <c r="D93" s="5">
        <f>1586.3</f>
        <v>1586.3</v>
      </c>
      <c r="E93" s="5">
        <f>1556.58</f>
        <v>1556.58</v>
      </c>
      <c r="F93" s="5">
        <f>1556.6</f>
        <v>1556.6</v>
      </c>
      <c r="G93" s="5">
        <f>1497.58</f>
        <v>1497.58</v>
      </c>
      <c r="H93" s="12"/>
      <c r="I93" s="5">
        <v>1667</v>
      </c>
      <c r="J93" s="12"/>
      <c r="K93" s="5">
        <f t="shared" si="19"/>
        <v>-169.42000000000007</v>
      </c>
      <c r="L93" s="12"/>
      <c r="M93" s="5">
        <f>(((((B93)+(C93))+(D93))+(E93))+(F93))+(G93)</f>
        <v>9311.0499999999993</v>
      </c>
      <c r="N93" s="12"/>
      <c r="O93" s="5">
        <v>10000</v>
      </c>
      <c r="P93" s="12"/>
      <c r="Q93" s="5">
        <f t="shared" si="17"/>
        <v>-688.95000000000073</v>
      </c>
    </row>
    <row r="94" spans="1:19" x14ac:dyDescent="0.3">
      <c r="A94" s="3" t="s">
        <v>90</v>
      </c>
      <c r="B94" s="5">
        <f>480.52</f>
        <v>480.52</v>
      </c>
      <c r="C94" s="5">
        <f>20.93</f>
        <v>20.93</v>
      </c>
      <c r="D94" s="5">
        <f>5.97</f>
        <v>5.97</v>
      </c>
      <c r="E94" s="5">
        <f>6.97</f>
        <v>6.97</v>
      </c>
      <c r="F94" s="5">
        <f>1.01</f>
        <v>1.01</v>
      </c>
      <c r="G94" s="5">
        <f>120</f>
        <v>120</v>
      </c>
      <c r="H94" s="12"/>
      <c r="I94" s="5">
        <v>200</v>
      </c>
      <c r="J94" s="12"/>
      <c r="K94" s="5">
        <f t="shared" si="19"/>
        <v>-80</v>
      </c>
      <c r="L94" s="12"/>
      <c r="M94" s="5">
        <f>(((((B94)+(C94))+(D94))+(E94))+(F94))+(G94)</f>
        <v>635.4</v>
      </c>
      <c r="N94" s="12"/>
      <c r="O94" s="5">
        <v>1200</v>
      </c>
      <c r="P94" s="12"/>
      <c r="Q94" s="5">
        <f t="shared" si="17"/>
        <v>-564.6</v>
      </c>
    </row>
    <row r="95" spans="1:19" x14ac:dyDescent="0.3">
      <c r="A95" s="3" t="s">
        <v>91</v>
      </c>
      <c r="B95" s="5">
        <f>2487.88</f>
        <v>2487.88</v>
      </c>
      <c r="C95" s="5">
        <f>1864.24</f>
        <v>1864.24</v>
      </c>
      <c r="D95" s="5">
        <f>1864.96</f>
        <v>1864.96</v>
      </c>
      <c r="E95" s="5">
        <f>1904.98</f>
        <v>1904.98</v>
      </c>
      <c r="F95" s="5">
        <f>1936.2</f>
        <v>1936.2</v>
      </c>
      <c r="G95" s="5">
        <f>1834.72</f>
        <v>1834.72</v>
      </c>
      <c r="H95" s="12"/>
      <c r="I95" s="5">
        <v>1917</v>
      </c>
      <c r="J95" s="12"/>
      <c r="K95" s="5">
        <f t="shared" si="19"/>
        <v>-82.279999999999973</v>
      </c>
      <c r="L95" s="12"/>
      <c r="M95" s="5">
        <f>(((((B95)+(C95))+(D95))+(E95))+(F95))+(G95)</f>
        <v>11892.98</v>
      </c>
      <c r="N95" s="12"/>
      <c r="O95" s="5">
        <v>11500</v>
      </c>
      <c r="P95" s="12"/>
      <c r="Q95" s="5">
        <f t="shared" si="17"/>
        <v>392.97999999999956</v>
      </c>
    </row>
    <row r="96" spans="1:19" x14ac:dyDescent="0.3">
      <c r="A96" s="3" t="s">
        <v>92</v>
      </c>
      <c r="B96" s="5">
        <f>0</f>
        <v>0</v>
      </c>
      <c r="C96" s="5">
        <f>1663.04</f>
        <v>1663.04</v>
      </c>
      <c r="D96" s="5">
        <f>2130.77</f>
        <v>2130.77</v>
      </c>
      <c r="E96" s="5">
        <f>0</f>
        <v>0</v>
      </c>
      <c r="F96" s="5">
        <f>0</f>
        <v>0</v>
      </c>
      <c r="G96" s="5">
        <f>629.89</f>
        <v>629.89</v>
      </c>
      <c r="H96" s="12"/>
      <c r="I96" s="5">
        <v>1167</v>
      </c>
      <c r="J96" s="12"/>
      <c r="K96" s="21">
        <f t="shared" si="19"/>
        <v>-537.11</v>
      </c>
      <c r="L96" s="12"/>
      <c r="M96" s="5">
        <f>(((((B96)+(C96))+(D96))+(E96))+(F96))+(G96)</f>
        <v>4423.7</v>
      </c>
      <c r="N96" s="12"/>
      <c r="O96" s="5">
        <v>7000</v>
      </c>
      <c r="P96" s="12"/>
      <c r="Q96" s="5">
        <f t="shared" si="17"/>
        <v>-2576.3000000000002</v>
      </c>
    </row>
    <row r="97" spans="1:19" x14ac:dyDescent="0.3">
      <c r="A97" s="3" t="s">
        <v>93</v>
      </c>
      <c r="B97" s="6">
        <f t="shared" ref="B97:O97" si="23">(((((((B89)+(B90))+(B91))+(B92))+(B93))+(B94))+(B95))+(B96)</f>
        <v>9420.2900000000009</v>
      </c>
      <c r="C97" s="6">
        <f t="shared" si="23"/>
        <v>9039.42</v>
      </c>
      <c r="D97" s="6">
        <f t="shared" si="23"/>
        <v>8123.52</v>
      </c>
      <c r="E97" s="6">
        <f t="shared" si="23"/>
        <v>4249.24</v>
      </c>
      <c r="F97" s="6">
        <f t="shared" si="23"/>
        <v>3791.46</v>
      </c>
      <c r="G97" s="6">
        <f t="shared" si="23"/>
        <v>7095.39</v>
      </c>
      <c r="H97" s="11"/>
      <c r="I97" s="6">
        <f t="shared" si="23"/>
        <v>5851</v>
      </c>
      <c r="J97" s="11"/>
      <c r="K97" s="5">
        <f t="shared" si="19"/>
        <v>1244.3900000000003</v>
      </c>
      <c r="L97" s="12"/>
      <c r="M97" s="6">
        <f>(((((B97)+(C97))+(D97))+(E97))+(F97))+(G97)</f>
        <v>41719.32</v>
      </c>
      <c r="N97" s="11"/>
      <c r="O97" s="6">
        <f t="shared" si="23"/>
        <v>35100</v>
      </c>
      <c r="P97" s="11"/>
      <c r="Q97" s="6">
        <f t="shared" si="17"/>
        <v>6619.32</v>
      </c>
    </row>
    <row r="98" spans="1:19" x14ac:dyDescent="0.3">
      <c r="A98" s="3" t="s">
        <v>94</v>
      </c>
      <c r="B98" s="5"/>
      <c r="C98" s="5"/>
      <c r="D98" s="5"/>
      <c r="E98" s="5"/>
      <c r="F98" s="5"/>
      <c r="G98" s="5"/>
      <c r="H98" s="12"/>
      <c r="I98" s="5"/>
      <c r="J98" s="12"/>
      <c r="K98" s="5"/>
      <c r="L98" s="12"/>
      <c r="M98" s="5"/>
      <c r="N98" s="12"/>
      <c r="O98" s="5"/>
      <c r="P98" s="12"/>
      <c r="Q98" s="5"/>
    </row>
    <row r="99" spans="1:19" x14ac:dyDescent="0.3">
      <c r="A99" s="3" t="s">
        <v>95</v>
      </c>
      <c r="B99" s="5">
        <f>85.59</f>
        <v>85.59</v>
      </c>
      <c r="C99" s="5">
        <f>0</f>
        <v>0</v>
      </c>
      <c r="D99" s="5">
        <f>0</f>
        <v>0</v>
      </c>
      <c r="E99" s="5">
        <f>45.59</f>
        <v>45.59</v>
      </c>
      <c r="F99" s="5">
        <f>0</f>
        <v>0</v>
      </c>
      <c r="G99" s="5">
        <f>33.87</f>
        <v>33.869999999999997</v>
      </c>
      <c r="H99" s="12"/>
      <c r="I99" s="5">
        <v>0</v>
      </c>
      <c r="J99" s="12"/>
      <c r="K99" s="5">
        <f t="shared" si="19"/>
        <v>33.869999999999997</v>
      </c>
      <c r="L99" s="12"/>
      <c r="M99" s="5">
        <f>(((((B99)+(C99))+(D99))+(E99))+(F99))+(G99)</f>
        <v>165.05</v>
      </c>
      <c r="N99" s="12"/>
      <c r="O99" s="5">
        <v>0</v>
      </c>
      <c r="P99" s="12"/>
      <c r="Q99" s="5">
        <f t="shared" si="17"/>
        <v>165.05</v>
      </c>
    </row>
    <row r="100" spans="1:19" x14ac:dyDescent="0.3">
      <c r="A100" s="3" t="s">
        <v>96</v>
      </c>
      <c r="B100" s="5">
        <f>1156.97</f>
        <v>1156.97</v>
      </c>
      <c r="C100" s="5">
        <f>300.95</f>
        <v>300.95</v>
      </c>
      <c r="D100" s="5">
        <f>341.66</f>
        <v>341.66</v>
      </c>
      <c r="E100" s="5">
        <f>243.54</f>
        <v>243.54</v>
      </c>
      <c r="F100" s="5">
        <f>39.96</f>
        <v>39.96</v>
      </c>
      <c r="G100" s="5">
        <f>249.03</f>
        <v>249.03</v>
      </c>
      <c r="H100" s="12"/>
      <c r="I100" s="5">
        <v>500</v>
      </c>
      <c r="J100" s="12"/>
      <c r="K100" s="5">
        <f t="shared" si="19"/>
        <v>-250.97</v>
      </c>
      <c r="L100" s="12"/>
      <c r="M100" s="5">
        <f>(((((B100)+(C100))+(D100))+(E100))+(F100))+(G100)</f>
        <v>2332.11</v>
      </c>
      <c r="N100" s="12"/>
      <c r="O100" s="5">
        <v>3000</v>
      </c>
      <c r="P100" s="12"/>
      <c r="Q100" s="5">
        <f t="shared" si="17"/>
        <v>-667.88999999999987</v>
      </c>
    </row>
    <row r="101" spans="1:19" x14ac:dyDescent="0.3">
      <c r="A101" s="3" t="s">
        <v>97</v>
      </c>
      <c r="B101" s="5">
        <f>0</f>
        <v>0</v>
      </c>
      <c r="C101" s="5">
        <f>0</f>
        <v>0</v>
      </c>
      <c r="D101" s="5">
        <f>472.47</f>
        <v>472.47</v>
      </c>
      <c r="E101" s="5">
        <f>0</f>
        <v>0</v>
      </c>
      <c r="F101" s="5">
        <f>0</f>
        <v>0</v>
      </c>
      <c r="G101" s="5">
        <f>0</f>
        <v>0</v>
      </c>
      <c r="H101" s="12"/>
      <c r="I101" s="5">
        <f>0</f>
        <v>0</v>
      </c>
      <c r="J101" s="12"/>
      <c r="K101" s="5">
        <f t="shared" si="19"/>
        <v>0</v>
      </c>
      <c r="L101" s="12"/>
      <c r="M101" s="5">
        <f>(((((B101)+(C101))+(D101))+(E101))+(F101))+(G101)</f>
        <v>472.47</v>
      </c>
      <c r="N101" s="12"/>
      <c r="O101" s="5">
        <f>0</f>
        <v>0</v>
      </c>
      <c r="P101" s="12"/>
      <c r="Q101" s="5">
        <f t="shared" si="17"/>
        <v>472.47</v>
      </c>
    </row>
    <row r="102" spans="1:19" x14ac:dyDescent="0.3">
      <c r="A102" s="3" t="s">
        <v>98</v>
      </c>
      <c r="B102" s="5">
        <f>0</f>
        <v>0</v>
      </c>
      <c r="C102" s="5">
        <f>1018.61</f>
        <v>1018.61</v>
      </c>
      <c r="D102" s="5">
        <f>0</f>
        <v>0</v>
      </c>
      <c r="E102" s="5">
        <f>0</f>
        <v>0</v>
      </c>
      <c r="F102" s="5">
        <f>0</f>
        <v>0</v>
      </c>
      <c r="G102" s="5">
        <f>0</f>
        <v>0</v>
      </c>
      <c r="H102" s="12"/>
      <c r="I102" s="5">
        <v>35</v>
      </c>
      <c r="J102" s="12"/>
      <c r="K102" s="5">
        <f t="shared" si="19"/>
        <v>-35</v>
      </c>
      <c r="L102" s="12"/>
      <c r="M102" s="5">
        <f>(((((B102)+(C102))+(D102))+(E102))+(F102))+(G102)</f>
        <v>1018.61</v>
      </c>
      <c r="N102" s="12"/>
      <c r="O102" s="5">
        <v>1290</v>
      </c>
      <c r="P102" s="12"/>
      <c r="Q102" s="5">
        <f t="shared" si="17"/>
        <v>-271.39</v>
      </c>
    </row>
    <row r="103" spans="1:19" x14ac:dyDescent="0.3">
      <c r="A103" s="3" t="s">
        <v>99</v>
      </c>
      <c r="B103" s="5">
        <f>1499.4</f>
        <v>1499.4</v>
      </c>
      <c r="C103" s="5">
        <f>5197</f>
        <v>5197</v>
      </c>
      <c r="D103" s="5">
        <f>0</f>
        <v>0</v>
      </c>
      <c r="E103" s="5">
        <f>1000</f>
        <v>1000</v>
      </c>
      <c r="F103" s="5">
        <f>0</f>
        <v>0</v>
      </c>
      <c r="G103" s="5">
        <f>0</f>
        <v>0</v>
      </c>
      <c r="H103" s="12"/>
      <c r="I103" s="5">
        <v>1667</v>
      </c>
      <c r="J103" s="12"/>
      <c r="K103" s="5">
        <f t="shared" si="19"/>
        <v>-1667</v>
      </c>
      <c r="L103" s="12"/>
      <c r="M103" s="5">
        <f>(((((B103)+(C103))+(D103))+(E103))+(F103))+(G103)</f>
        <v>7696.4</v>
      </c>
      <c r="N103" s="12"/>
      <c r="O103" s="5">
        <v>10000</v>
      </c>
      <c r="P103" s="12"/>
      <c r="Q103" s="5">
        <f t="shared" si="17"/>
        <v>-2303.6000000000004</v>
      </c>
    </row>
    <row r="104" spans="1:19" x14ac:dyDescent="0.3">
      <c r="A104" s="3" t="s">
        <v>100</v>
      </c>
      <c r="B104" s="5">
        <f>1715.01</f>
        <v>1715.01</v>
      </c>
      <c r="C104" s="5">
        <f>0</f>
        <v>0</v>
      </c>
      <c r="D104" s="5">
        <f>0</f>
        <v>0</v>
      </c>
      <c r="E104" s="5">
        <f>1070.85</f>
        <v>1070.8499999999999</v>
      </c>
      <c r="F104" s="5">
        <f>0</f>
        <v>0</v>
      </c>
      <c r="G104" s="5">
        <f>3441.76</f>
        <v>3441.76</v>
      </c>
      <c r="H104" s="12"/>
      <c r="I104" s="5">
        <v>1583</v>
      </c>
      <c r="J104" s="12"/>
      <c r="K104" s="5">
        <f t="shared" si="19"/>
        <v>1858.7600000000002</v>
      </c>
      <c r="L104" s="12"/>
      <c r="M104" s="5">
        <f>(((((B104)+(C104))+(D104))+(E104))+(F104))+(G104)</f>
        <v>6227.62</v>
      </c>
      <c r="N104" s="12"/>
      <c r="O104" s="5">
        <v>9500</v>
      </c>
      <c r="P104" s="12"/>
      <c r="Q104" s="5">
        <f t="shared" si="17"/>
        <v>-3272.38</v>
      </c>
    </row>
    <row r="105" spans="1:19" x14ac:dyDescent="0.3">
      <c r="A105" s="3" t="s">
        <v>101</v>
      </c>
      <c r="B105" s="5">
        <f>789.3</f>
        <v>789.3</v>
      </c>
      <c r="C105" s="5">
        <f>1333.03</f>
        <v>1333.03</v>
      </c>
      <c r="D105" s="5">
        <f>500</f>
        <v>500</v>
      </c>
      <c r="E105" s="5">
        <f>919.87</f>
        <v>919.87</v>
      </c>
      <c r="F105" s="5">
        <f>832.62</f>
        <v>832.62</v>
      </c>
      <c r="G105" s="5">
        <f>0</f>
        <v>0</v>
      </c>
      <c r="H105" s="12"/>
      <c r="I105" s="5">
        <v>300</v>
      </c>
      <c r="J105" s="12"/>
      <c r="K105" s="5">
        <f t="shared" si="19"/>
        <v>-300</v>
      </c>
      <c r="L105" s="12"/>
      <c r="M105" s="5">
        <f>(((((B105)+(C105))+(D105))+(E105))+(F105))+(G105)</f>
        <v>4374.82</v>
      </c>
      <c r="N105" s="12"/>
      <c r="O105" s="5">
        <v>1800</v>
      </c>
      <c r="P105" s="12"/>
      <c r="Q105" s="5">
        <f t="shared" si="17"/>
        <v>2574.8199999999997</v>
      </c>
    </row>
    <row r="106" spans="1:19" x14ac:dyDescent="0.3">
      <c r="A106" s="3" t="s">
        <v>102</v>
      </c>
      <c r="B106" s="5">
        <f>226.51</f>
        <v>226.51</v>
      </c>
      <c r="C106" s="5">
        <f>98.22</f>
        <v>98.22</v>
      </c>
      <c r="D106" s="5">
        <f>29.43</f>
        <v>29.43</v>
      </c>
      <c r="E106" s="5">
        <f>0</f>
        <v>0</v>
      </c>
      <c r="F106" s="5">
        <f>100.9</f>
        <v>100.9</v>
      </c>
      <c r="G106" s="5">
        <f>71.95</f>
        <v>71.95</v>
      </c>
      <c r="H106" s="12"/>
      <c r="I106" s="5">
        <v>250</v>
      </c>
      <c r="J106" s="12"/>
      <c r="K106" s="5">
        <f t="shared" si="19"/>
        <v>-178.05</v>
      </c>
      <c r="L106" s="12"/>
      <c r="M106" s="5">
        <f>(((((B106)+(C106))+(D106))+(E106))+(F106))+(G106)</f>
        <v>527.0100000000001</v>
      </c>
      <c r="N106" s="12"/>
      <c r="O106" s="5">
        <v>1500</v>
      </c>
      <c r="P106" s="12"/>
      <c r="Q106" s="5">
        <f t="shared" si="17"/>
        <v>-972.9899999999999</v>
      </c>
    </row>
    <row r="107" spans="1:19" x14ac:dyDescent="0.3">
      <c r="A107" s="3" t="s">
        <v>103</v>
      </c>
      <c r="B107" s="5">
        <f>300.69</f>
        <v>300.69</v>
      </c>
      <c r="C107" s="5">
        <f>297.81</f>
        <v>297.81</v>
      </c>
      <c r="D107" s="5">
        <f>286.74</f>
        <v>286.74</v>
      </c>
      <c r="E107" s="5">
        <f>307.96</f>
        <v>307.95999999999998</v>
      </c>
      <c r="F107" s="5">
        <f>304.6</f>
        <v>304.60000000000002</v>
      </c>
      <c r="G107" s="5">
        <f>307.08</f>
        <v>307.08</v>
      </c>
      <c r="H107" s="12"/>
      <c r="I107" s="5">
        <v>275</v>
      </c>
      <c r="J107" s="12"/>
      <c r="K107" s="5">
        <f t="shared" si="19"/>
        <v>32.079999999999984</v>
      </c>
      <c r="L107" s="12"/>
      <c r="M107" s="5">
        <f>(((((B107)+(C107))+(D107))+(E107))+(F107))+(G107)</f>
        <v>1804.88</v>
      </c>
      <c r="N107" s="12"/>
      <c r="O107" s="5">
        <v>1650</v>
      </c>
      <c r="P107" s="12"/>
      <c r="Q107" s="5">
        <f t="shared" si="17"/>
        <v>154.88000000000011</v>
      </c>
    </row>
    <row r="108" spans="1:19" x14ac:dyDescent="0.3">
      <c r="A108" s="3" t="s">
        <v>104</v>
      </c>
      <c r="B108" s="5">
        <f>867.89</f>
        <v>867.89</v>
      </c>
      <c r="C108" s="5">
        <f>314.91</f>
        <v>314.91000000000003</v>
      </c>
      <c r="D108" s="5">
        <f>330.96</f>
        <v>330.96</v>
      </c>
      <c r="E108" s="5">
        <f>330.91</f>
        <v>330.91</v>
      </c>
      <c r="F108" s="5">
        <f>37.62</f>
        <v>37.619999999999997</v>
      </c>
      <c r="G108" s="5">
        <f>6.3</f>
        <v>6.3</v>
      </c>
      <c r="H108" s="12"/>
      <c r="I108" s="5">
        <v>558</v>
      </c>
      <c r="J108" s="12"/>
      <c r="K108" s="5">
        <f t="shared" si="19"/>
        <v>-551.70000000000005</v>
      </c>
      <c r="L108" s="12"/>
      <c r="M108" s="5">
        <f>(((((B108)+(C108))+(D108))+(E108))+(F108))+(G108)</f>
        <v>1888.59</v>
      </c>
      <c r="N108" s="12"/>
      <c r="O108" s="5">
        <v>3350</v>
      </c>
      <c r="P108" s="12"/>
      <c r="Q108" s="5">
        <f t="shared" si="17"/>
        <v>-1461.41</v>
      </c>
      <c r="S108" s="27" t="s">
        <v>150</v>
      </c>
    </row>
    <row r="109" spans="1:19" x14ac:dyDescent="0.3">
      <c r="A109" s="3" t="s">
        <v>105</v>
      </c>
      <c r="B109" s="6">
        <f t="shared" ref="B109:O109" si="24">((((((((((B98)+(B99))+(B100))+(B101))+(B102))+(B103))+(B104))+(B105))+(B106))+(B107))+(B108)</f>
        <v>6641.3600000000006</v>
      </c>
      <c r="C109" s="6">
        <f t="shared" si="24"/>
        <v>8560.5299999999988</v>
      </c>
      <c r="D109" s="6">
        <f t="shared" si="24"/>
        <v>1961.2600000000002</v>
      </c>
      <c r="E109" s="6">
        <f t="shared" si="24"/>
        <v>3918.72</v>
      </c>
      <c r="F109" s="6">
        <f t="shared" si="24"/>
        <v>1315.6999999999998</v>
      </c>
      <c r="G109" s="6">
        <f t="shared" si="24"/>
        <v>4109.9900000000007</v>
      </c>
      <c r="H109" s="11"/>
      <c r="I109" s="6">
        <f t="shared" si="24"/>
        <v>5168</v>
      </c>
      <c r="J109" s="11"/>
      <c r="K109" s="22">
        <f t="shared" si="19"/>
        <v>-1058.0099999999993</v>
      </c>
      <c r="L109" s="12"/>
      <c r="M109" s="6">
        <f>(((((B109)+(C109))+(D109))+(E109))+(F109))+(G109)</f>
        <v>26507.560000000005</v>
      </c>
      <c r="N109" s="11"/>
      <c r="O109" s="6">
        <f t="shared" si="24"/>
        <v>32090</v>
      </c>
      <c r="P109" s="11"/>
      <c r="Q109" s="6">
        <f t="shared" si="17"/>
        <v>-5582.4399999999951</v>
      </c>
    </row>
    <row r="110" spans="1:19" x14ac:dyDescent="0.3">
      <c r="A110" s="3" t="s">
        <v>106</v>
      </c>
      <c r="B110" s="6">
        <f t="shared" ref="B110:O110" si="25">((B88)+(B97))+(B109)</f>
        <v>16061.650000000001</v>
      </c>
      <c r="C110" s="6">
        <f t="shared" si="25"/>
        <v>17599.949999999997</v>
      </c>
      <c r="D110" s="6">
        <f t="shared" si="25"/>
        <v>10084.780000000001</v>
      </c>
      <c r="E110" s="6">
        <f t="shared" si="25"/>
        <v>8167.9599999999991</v>
      </c>
      <c r="F110" s="6">
        <f t="shared" si="25"/>
        <v>5107.16</v>
      </c>
      <c r="G110" s="6">
        <f t="shared" si="25"/>
        <v>11205.380000000001</v>
      </c>
      <c r="H110" s="11"/>
      <c r="I110" s="6">
        <f t="shared" si="25"/>
        <v>11019</v>
      </c>
      <c r="J110" s="11"/>
      <c r="K110" s="5">
        <f t="shared" si="19"/>
        <v>186.38000000000102</v>
      </c>
      <c r="L110" s="12"/>
      <c r="M110" s="6">
        <f>(((((B110)+(C110))+(D110))+(E110))+(F110))+(G110)</f>
        <v>68226.880000000005</v>
      </c>
      <c r="N110" s="11"/>
      <c r="O110" s="6">
        <f t="shared" si="25"/>
        <v>67190</v>
      </c>
      <c r="P110" s="11"/>
      <c r="Q110" s="6">
        <f t="shared" si="17"/>
        <v>1036.8800000000047</v>
      </c>
    </row>
    <row r="111" spans="1:19" x14ac:dyDescent="0.3">
      <c r="A111" s="3" t="s">
        <v>107</v>
      </c>
      <c r="B111" s="5">
        <f>0</f>
        <v>0</v>
      </c>
      <c r="C111" s="5">
        <f>0</f>
        <v>0</v>
      </c>
      <c r="D111" s="5">
        <f>0</f>
        <v>0</v>
      </c>
      <c r="E111" s="5">
        <f>0</f>
        <v>0</v>
      </c>
      <c r="F111" s="5">
        <f>0</f>
        <v>0</v>
      </c>
      <c r="G111" s="5"/>
      <c r="H111" s="12"/>
      <c r="I111" s="5"/>
      <c r="J111" s="12"/>
      <c r="K111" s="5"/>
      <c r="L111" s="12"/>
      <c r="M111" s="5"/>
      <c r="N111" s="12"/>
      <c r="O111" s="5"/>
      <c r="P111" s="12"/>
      <c r="Q111" s="5"/>
    </row>
    <row r="112" spans="1:19" x14ac:dyDescent="0.3">
      <c r="A112" s="3" t="s">
        <v>108</v>
      </c>
      <c r="B112" s="5">
        <f t="shared" ref="B112:I112" si="26">-6616</f>
        <v>-6616</v>
      </c>
      <c r="C112" s="5">
        <f t="shared" si="26"/>
        <v>-6616</v>
      </c>
      <c r="D112" s="5">
        <f t="shared" si="26"/>
        <v>-6616</v>
      </c>
      <c r="E112" s="5">
        <f t="shared" si="26"/>
        <v>-6616</v>
      </c>
      <c r="F112" s="5">
        <f t="shared" si="26"/>
        <v>-6616</v>
      </c>
      <c r="G112" s="5">
        <f t="shared" si="26"/>
        <v>-6616</v>
      </c>
      <c r="H112" s="12"/>
      <c r="I112" s="5">
        <f t="shared" si="26"/>
        <v>-6616</v>
      </c>
      <c r="J112" s="12"/>
      <c r="K112" s="5">
        <f t="shared" si="19"/>
        <v>0</v>
      </c>
      <c r="L112" s="12"/>
      <c r="M112" s="5">
        <f>(((((B112)+(C112))+(D112))+(E112))+(F112))+(G112)</f>
        <v>-39696</v>
      </c>
      <c r="N112" s="12"/>
      <c r="O112" s="5">
        <v>-39698</v>
      </c>
      <c r="P112" s="12"/>
      <c r="Q112" s="5">
        <f t="shared" si="17"/>
        <v>2</v>
      </c>
    </row>
    <row r="113" spans="1:19" x14ac:dyDescent="0.3">
      <c r="A113" s="3" t="s">
        <v>109</v>
      </c>
      <c r="B113" s="5">
        <f t="shared" ref="B113:G113" si="27">9842.95</f>
        <v>9842.9500000000007</v>
      </c>
      <c r="C113" s="5">
        <f t="shared" si="27"/>
        <v>9842.9500000000007</v>
      </c>
      <c r="D113" s="5">
        <f t="shared" si="27"/>
        <v>9842.9500000000007</v>
      </c>
      <c r="E113" s="5">
        <f t="shared" si="27"/>
        <v>9842.9500000000007</v>
      </c>
      <c r="F113" s="5">
        <f t="shared" si="27"/>
        <v>9842.9500000000007</v>
      </c>
      <c r="G113" s="5">
        <f t="shared" si="27"/>
        <v>9842.9500000000007</v>
      </c>
      <c r="H113" s="12"/>
      <c r="I113" s="5">
        <v>9687</v>
      </c>
      <c r="J113" s="12"/>
      <c r="K113" s="5">
        <f t="shared" si="19"/>
        <v>155.95000000000073</v>
      </c>
      <c r="L113" s="12"/>
      <c r="M113" s="5">
        <f>(((((B113)+(C113))+(D113))+(E113))+(F113))+(G113)</f>
        <v>59057.7</v>
      </c>
      <c r="N113" s="12"/>
      <c r="O113" s="5">
        <v>58122</v>
      </c>
      <c r="P113" s="12"/>
      <c r="Q113" s="5">
        <f t="shared" si="17"/>
        <v>935.69999999999709</v>
      </c>
    </row>
    <row r="114" spans="1:19" x14ac:dyDescent="0.3">
      <c r="A114" s="3" t="s">
        <v>110</v>
      </c>
      <c r="B114" s="5">
        <f>425.55</f>
        <v>425.55</v>
      </c>
      <c r="C114" s="5">
        <f>208.56</f>
        <v>208.56</v>
      </c>
      <c r="D114" s="5">
        <f>208.56</f>
        <v>208.56</v>
      </c>
      <c r="E114" s="5">
        <f>208.56</f>
        <v>208.56</v>
      </c>
      <c r="F114" s="5">
        <f>208.56</f>
        <v>208.56</v>
      </c>
      <c r="G114" s="5">
        <f>208.56</f>
        <v>208.56</v>
      </c>
      <c r="H114" s="12"/>
      <c r="I114" s="5">
        <v>217</v>
      </c>
      <c r="J114" s="12"/>
      <c r="K114" s="5">
        <f t="shared" si="19"/>
        <v>-8.4399999999999977</v>
      </c>
      <c r="L114" s="12"/>
      <c r="M114" s="5">
        <f>(((((B114)+(C114))+(D114))+(E114))+(F114))+(G114)</f>
        <v>1468.35</v>
      </c>
      <c r="N114" s="12"/>
      <c r="O114" s="5">
        <v>1300</v>
      </c>
      <c r="P114" s="12"/>
      <c r="Q114" s="5">
        <f t="shared" si="17"/>
        <v>168.34999999999991</v>
      </c>
    </row>
    <row r="115" spans="1:19" hidden="1" x14ac:dyDescent="0.3">
      <c r="A115" s="3" t="s">
        <v>111</v>
      </c>
      <c r="B115" s="5">
        <f>0</f>
        <v>0</v>
      </c>
      <c r="C115" s="5">
        <f>0</f>
        <v>0</v>
      </c>
      <c r="D115" s="5">
        <f>0</f>
        <v>0</v>
      </c>
      <c r="E115" s="5">
        <f>0</f>
        <v>0</v>
      </c>
      <c r="F115" s="5">
        <f>0</f>
        <v>0</v>
      </c>
      <c r="G115" s="5">
        <f>0</f>
        <v>0</v>
      </c>
      <c r="H115" s="12"/>
      <c r="I115" s="5">
        <f>0</f>
        <v>0</v>
      </c>
      <c r="J115" s="12"/>
      <c r="K115" s="5">
        <f t="shared" si="19"/>
        <v>0</v>
      </c>
      <c r="L115" s="12"/>
      <c r="M115" s="5">
        <f>(((((B115)+(C115))+(D115))+(E115))+(F115))+(G115)</f>
        <v>0</v>
      </c>
      <c r="N115" s="12"/>
      <c r="O115" s="5">
        <f>0</f>
        <v>0</v>
      </c>
      <c r="P115" s="12"/>
      <c r="Q115" s="5">
        <f t="shared" si="17"/>
        <v>0</v>
      </c>
    </row>
    <row r="116" spans="1:19" hidden="1" x14ac:dyDescent="0.3">
      <c r="A116" s="3" t="s">
        <v>112</v>
      </c>
      <c r="B116" s="5">
        <f>1308.52</f>
        <v>1308.52</v>
      </c>
      <c r="C116" s="5">
        <f>1631.93</f>
        <v>1631.93</v>
      </c>
      <c r="D116" s="5">
        <f>1542.51</f>
        <v>1542.51</v>
      </c>
      <c r="E116" s="5">
        <f>1660.97</f>
        <v>1660.97</v>
      </c>
      <c r="F116" s="5">
        <f>1576.74</f>
        <v>1576.74</v>
      </c>
      <c r="G116" s="5">
        <f>1243.21</f>
        <v>1243.21</v>
      </c>
      <c r="H116" s="12"/>
      <c r="I116" s="5">
        <f>1243.21</f>
        <v>1243.21</v>
      </c>
      <c r="J116" s="12"/>
      <c r="K116" s="5">
        <f t="shared" si="19"/>
        <v>0</v>
      </c>
      <c r="L116" s="12"/>
      <c r="M116" s="5">
        <f>(((((B116)+(C116))+(D116))+(E116))+(F116))+(G116)</f>
        <v>8963.880000000001</v>
      </c>
      <c r="N116" s="12"/>
      <c r="O116" s="5">
        <f>1243.21</f>
        <v>1243.21</v>
      </c>
      <c r="P116" s="12"/>
      <c r="Q116" s="5">
        <f t="shared" si="17"/>
        <v>7720.670000000001</v>
      </c>
    </row>
    <row r="117" spans="1:19" hidden="1" x14ac:dyDescent="0.3">
      <c r="A117" s="3" t="s">
        <v>113</v>
      </c>
      <c r="B117" s="5">
        <f>321.6</f>
        <v>321.60000000000002</v>
      </c>
      <c r="C117" s="5">
        <f>265.92</f>
        <v>265.92</v>
      </c>
      <c r="D117" s="5">
        <f>341.12</f>
        <v>341.12</v>
      </c>
      <c r="E117" s="5">
        <f>957.44</f>
        <v>957.44</v>
      </c>
      <c r="F117" s="5">
        <f>698.24</f>
        <v>698.24</v>
      </c>
      <c r="G117" s="5">
        <f>620.48</f>
        <v>620.48</v>
      </c>
      <c r="H117" s="12"/>
      <c r="I117" s="5">
        <f>620.48</f>
        <v>620.48</v>
      </c>
      <c r="J117" s="12"/>
      <c r="K117" s="5">
        <f t="shared" si="19"/>
        <v>0</v>
      </c>
      <c r="L117" s="12"/>
      <c r="M117" s="5">
        <f>(((((B117)+(C117))+(D117))+(E117))+(F117))+(G117)</f>
        <v>3204.7999999999997</v>
      </c>
      <c r="N117" s="12"/>
      <c r="O117" s="5">
        <f>620.48</f>
        <v>620.48</v>
      </c>
      <c r="P117" s="12"/>
      <c r="Q117" s="5">
        <f t="shared" si="17"/>
        <v>2584.3199999999997</v>
      </c>
    </row>
    <row r="118" spans="1:19" x14ac:dyDescent="0.3">
      <c r="A118" s="10" t="s">
        <v>111</v>
      </c>
      <c r="B118" s="14">
        <f t="shared" ref="B118:G118" si="28">((B115)+(B116))+(B117)</f>
        <v>1630.12</v>
      </c>
      <c r="C118" s="14">
        <f t="shared" si="28"/>
        <v>1897.8500000000001</v>
      </c>
      <c r="D118" s="14">
        <f t="shared" si="28"/>
        <v>1883.63</v>
      </c>
      <c r="E118" s="14">
        <f t="shared" si="28"/>
        <v>2618.41</v>
      </c>
      <c r="F118" s="14">
        <f t="shared" si="28"/>
        <v>2274.98</v>
      </c>
      <c r="G118" s="5">
        <f t="shared" si="28"/>
        <v>1863.69</v>
      </c>
      <c r="H118" s="12"/>
      <c r="I118" s="5">
        <v>2000</v>
      </c>
      <c r="J118" s="12"/>
      <c r="K118" s="5">
        <f t="shared" si="19"/>
        <v>-136.30999999999995</v>
      </c>
      <c r="L118" s="12"/>
      <c r="M118" s="5">
        <f>(((((B118)+(C118))+(D118))+(E118))+(F118))+(G118)</f>
        <v>12168.68</v>
      </c>
      <c r="N118" s="12"/>
      <c r="O118" s="5">
        <v>12000</v>
      </c>
      <c r="P118" s="12"/>
      <c r="Q118" s="5">
        <f t="shared" si="17"/>
        <v>168.68000000000029</v>
      </c>
    </row>
    <row r="119" spans="1:19" x14ac:dyDescent="0.3">
      <c r="A119" s="3" t="s">
        <v>114</v>
      </c>
      <c r="B119" s="5">
        <f>4212.35</f>
        <v>4212.3500000000004</v>
      </c>
      <c r="C119" s="5">
        <f>2270.24</f>
        <v>2270.2399999999998</v>
      </c>
      <c r="D119" s="5">
        <f>4205.04</f>
        <v>4205.04</v>
      </c>
      <c r="E119" s="5">
        <f>2359.71</f>
        <v>2359.71</v>
      </c>
      <c r="F119" s="5">
        <f>3037.87</f>
        <v>3037.87</v>
      </c>
      <c r="G119" s="5">
        <f>1728.56</f>
        <v>1728.56</v>
      </c>
      <c r="H119" s="12"/>
      <c r="I119" s="5">
        <v>3333</v>
      </c>
      <c r="J119" s="12"/>
      <c r="K119" s="5">
        <f t="shared" si="19"/>
        <v>-1604.44</v>
      </c>
      <c r="L119" s="12"/>
      <c r="M119" s="5">
        <f>(((((B119)+(C119))+(D119))+(E119))+(F119))+(G119)</f>
        <v>17813.77</v>
      </c>
      <c r="N119" s="12"/>
      <c r="O119" s="5">
        <v>20000</v>
      </c>
      <c r="P119" s="12"/>
      <c r="Q119" s="5">
        <f t="shared" si="17"/>
        <v>-2186.2299999999996</v>
      </c>
    </row>
    <row r="120" spans="1:19" x14ac:dyDescent="0.3">
      <c r="A120" s="3" t="s">
        <v>115</v>
      </c>
      <c r="B120" s="5">
        <f>3850.98</f>
        <v>3850.98</v>
      </c>
      <c r="C120" s="5">
        <f>3986.65</f>
        <v>3986.65</v>
      </c>
      <c r="D120" s="5">
        <f>3331.28</f>
        <v>3331.28</v>
      </c>
      <c r="E120" s="5">
        <f>2541.34</f>
        <v>2541.34</v>
      </c>
      <c r="F120" s="5">
        <f>2749.22</f>
        <v>2749.22</v>
      </c>
      <c r="G120" s="18">
        <v>2842</v>
      </c>
      <c r="H120" s="12"/>
      <c r="I120" s="5">
        <v>2917</v>
      </c>
      <c r="J120" s="12"/>
      <c r="K120" s="5">
        <f t="shared" si="19"/>
        <v>-75</v>
      </c>
      <c r="L120" s="12"/>
      <c r="M120" s="5">
        <f>(((((B120)+(C120))+(D120))+(E120))+(F120))+(G120)</f>
        <v>19301.47</v>
      </c>
      <c r="N120" s="12"/>
      <c r="O120" s="5">
        <v>17500</v>
      </c>
      <c r="P120" s="12"/>
      <c r="Q120" s="5">
        <f t="shared" si="17"/>
        <v>1801.4700000000012</v>
      </c>
      <c r="S120" s="27" t="s">
        <v>151</v>
      </c>
    </row>
    <row r="121" spans="1:19" x14ac:dyDescent="0.3">
      <c r="A121" s="3" t="s">
        <v>116</v>
      </c>
      <c r="B121" s="5">
        <f t="shared" ref="B121:G121" si="29">883.44</f>
        <v>883.44</v>
      </c>
      <c r="C121" s="5">
        <f t="shared" si="29"/>
        <v>883.44</v>
      </c>
      <c r="D121" s="5">
        <f t="shared" si="29"/>
        <v>883.44</v>
      </c>
      <c r="E121" s="5">
        <f t="shared" si="29"/>
        <v>883.44</v>
      </c>
      <c r="F121" s="5">
        <f t="shared" si="29"/>
        <v>883.44</v>
      </c>
      <c r="G121" s="5">
        <f t="shared" si="29"/>
        <v>883.44</v>
      </c>
      <c r="H121" s="12"/>
      <c r="I121" s="5">
        <v>833</v>
      </c>
      <c r="J121" s="12"/>
      <c r="K121" s="21">
        <f t="shared" si="19"/>
        <v>50.440000000000055</v>
      </c>
      <c r="L121" s="12"/>
      <c r="M121" s="5">
        <f>(((((B121)+(C121))+(D121))+(E121))+(F121))+(G121)</f>
        <v>5300.6400000000012</v>
      </c>
      <c r="N121" s="12"/>
      <c r="O121" s="5">
        <v>5000</v>
      </c>
      <c r="P121" s="12"/>
      <c r="Q121" s="5">
        <f t="shared" si="17"/>
        <v>300.64000000000124</v>
      </c>
    </row>
    <row r="122" spans="1:19" x14ac:dyDescent="0.3">
      <c r="A122" s="3" t="s">
        <v>117</v>
      </c>
      <c r="B122" s="6">
        <f t="shared" ref="B122:O122" si="30">(((((((B111)+(B112))+(B113))+(B114))+(B118))+(B119))+(B120))+(B121)</f>
        <v>14229.390000000001</v>
      </c>
      <c r="C122" s="6">
        <f t="shared" si="30"/>
        <v>12473.69</v>
      </c>
      <c r="D122" s="6">
        <f t="shared" si="30"/>
        <v>13738.900000000001</v>
      </c>
      <c r="E122" s="6">
        <f t="shared" si="30"/>
        <v>11838.410000000002</v>
      </c>
      <c r="F122" s="6">
        <f t="shared" si="30"/>
        <v>12381.02</v>
      </c>
      <c r="G122" s="6">
        <f t="shared" si="30"/>
        <v>10753.2</v>
      </c>
      <c r="H122" s="11"/>
      <c r="I122" s="6">
        <f t="shared" si="30"/>
        <v>12371</v>
      </c>
      <c r="J122" s="11"/>
      <c r="K122" s="5">
        <f t="shared" si="19"/>
        <v>-1617.7999999999993</v>
      </c>
      <c r="L122" s="12"/>
      <c r="M122" s="6">
        <f>(((((B122)+(C122))+(D122))+(E122))+(F122))+(G122)</f>
        <v>75414.61</v>
      </c>
      <c r="N122" s="11"/>
      <c r="O122" s="6">
        <f t="shared" si="30"/>
        <v>74224</v>
      </c>
      <c r="P122" s="11"/>
      <c r="Q122" s="6">
        <f t="shared" si="17"/>
        <v>1190.6100000000006</v>
      </c>
    </row>
    <row r="123" spans="1:19" x14ac:dyDescent="0.3">
      <c r="A123" s="10" t="s">
        <v>135</v>
      </c>
      <c r="B123" s="5">
        <f>312.4</f>
        <v>312.39999999999998</v>
      </c>
      <c r="C123" s="5">
        <f>40.21</f>
        <v>40.21</v>
      </c>
      <c r="D123" s="5">
        <f>37.24</f>
        <v>37.24</v>
      </c>
      <c r="E123" s="5">
        <f>45.17</f>
        <v>45.17</v>
      </c>
      <c r="F123" s="5">
        <f>101.15</f>
        <v>101.15</v>
      </c>
      <c r="G123" s="5">
        <f>687.44</f>
        <v>687.44</v>
      </c>
      <c r="H123" s="12"/>
      <c r="I123" s="5">
        <v>0</v>
      </c>
      <c r="J123" s="12"/>
      <c r="K123" s="21">
        <f t="shared" si="19"/>
        <v>687.44</v>
      </c>
      <c r="L123" s="12"/>
      <c r="M123" s="5">
        <f>(((((B123)+(C123))+(D123))+(E123))+(F123))+(G123)</f>
        <v>1223.6100000000001</v>
      </c>
      <c r="N123" s="12"/>
      <c r="O123" s="5">
        <v>0</v>
      </c>
      <c r="P123" s="12"/>
      <c r="Q123" s="5">
        <f t="shared" si="17"/>
        <v>1223.6100000000001</v>
      </c>
    </row>
    <row r="124" spans="1:19" hidden="1" x14ac:dyDescent="0.3">
      <c r="A124" s="3" t="s">
        <v>118</v>
      </c>
      <c r="B124" s="5">
        <f>-196.49</f>
        <v>-196.49</v>
      </c>
      <c r="C124" s="5">
        <f>104.47</f>
        <v>104.47</v>
      </c>
      <c r="D124" s="5">
        <f>92.02</f>
        <v>92.02</v>
      </c>
      <c r="E124" s="5">
        <f>0</f>
        <v>0</v>
      </c>
      <c r="F124" s="5">
        <f>0</f>
        <v>0</v>
      </c>
      <c r="G124" s="5">
        <f>0</f>
        <v>0</v>
      </c>
      <c r="H124" s="12"/>
      <c r="I124" s="5">
        <f>0</f>
        <v>0</v>
      </c>
      <c r="J124" s="12"/>
      <c r="K124" s="5">
        <f t="shared" si="19"/>
        <v>0</v>
      </c>
      <c r="L124" s="12"/>
      <c r="M124" s="5">
        <f>(((((B124)+(C124))+(D124))+(E124))+(F124))+(G124)</f>
        <v>-1.4210854715202004E-14</v>
      </c>
      <c r="N124" s="12"/>
      <c r="O124" s="5">
        <f>0</f>
        <v>0</v>
      </c>
      <c r="P124" s="12"/>
      <c r="Q124" s="5">
        <f t="shared" si="17"/>
        <v>-1.4210854715202004E-14</v>
      </c>
    </row>
    <row r="125" spans="1:19" x14ac:dyDescent="0.3">
      <c r="A125" s="3" t="s">
        <v>119</v>
      </c>
      <c r="B125" s="6">
        <f t="shared" ref="B125:O125" si="31">((((((B66)+(B72))+(B87))+(B110))+(B122))+(B123))+(B124)</f>
        <v>217538.87</v>
      </c>
      <c r="C125" s="6">
        <f t="shared" si="31"/>
        <v>204071.80000000005</v>
      </c>
      <c r="D125" s="6">
        <f t="shared" si="31"/>
        <v>200295.51999999996</v>
      </c>
      <c r="E125" s="6">
        <f t="shared" si="31"/>
        <v>216663.16999999998</v>
      </c>
      <c r="F125" s="6">
        <f t="shared" si="31"/>
        <v>184012.97</v>
      </c>
      <c r="G125" s="6">
        <f t="shared" si="31"/>
        <v>184212.34000000003</v>
      </c>
      <c r="H125" s="11"/>
      <c r="I125" s="6">
        <f t="shared" si="31"/>
        <v>185740</v>
      </c>
      <c r="J125" s="11"/>
      <c r="K125" s="5">
        <f t="shared" si="19"/>
        <v>-1527.6599999999744</v>
      </c>
      <c r="L125" s="12"/>
      <c r="M125" s="6">
        <f>(((((B125)+(C125))+(D125))+(E125))+(F125))+(G125)</f>
        <v>1206794.67</v>
      </c>
      <c r="N125" s="11"/>
      <c r="O125" s="6">
        <f t="shared" si="31"/>
        <v>1115520</v>
      </c>
      <c r="P125" s="11"/>
      <c r="Q125" s="6">
        <f t="shared" si="17"/>
        <v>91274.669999999925</v>
      </c>
    </row>
    <row r="126" spans="1:19" x14ac:dyDescent="0.3">
      <c r="A126" s="10" t="s">
        <v>130</v>
      </c>
      <c r="B126" s="11"/>
      <c r="C126" s="11"/>
      <c r="D126" s="11"/>
      <c r="E126" s="11"/>
      <c r="F126" s="11"/>
      <c r="G126" s="11">
        <f>G39-G125</f>
        <v>-57654.880000000034</v>
      </c>
      <c r="H126" s="11"/>
      <c r="I126" s="11">
        <f>I39-I125</f>
        <v>-13588.25</v>
      </c>
      <c r="J126" s="11"/>
      <c r="K126" s="5">
        <f t="shared" si="19"/>
        <v>-44066.630000000034</v>
      </c>
      <c r="L126" s="12"/>
      <c r="M126" s="11">
        <f>M39-M125</f>
        <v>-85898.40000000014</v>
      </c>
      <c r="N126" s="11"/>
      <c r="O126" s="11">
        <f>O39-O125</f>
        <v>-57766</v>
      </c>
      <c r="P126" s="11"/>
      <c r="Q126" s="11">
        <f t="shared" si="17"/>
        <v>-28132.40000000014</v>
      </c>
      <c r="S126" s="27" t="s">
        <v>152</v>
      </c>
    </row>
    <row r="127" spans="1:19" x14ac:dyDescent="0.3">
      <c r="A127" s="10" t="s">
        <v>134</v>
      </c>
      <c r="B127" s="4"/>
      <c r="C127" s="4"/>
      <c r="D127" s="4"/>
      <c r="E127" s="4"/>
      <c r="F127" s="4"/>
      <c r="G127" s="4"/>
      <c r="H127" s="24"/>
      <c r="I127" s="4"/>
      <c r="J127" s="24"/>
      <c r="K127" s="5"/>
      <c r="L127" s="12"/>
      <c r="M127" s="4"/>
      <c r="N127" s="24"/>
      <c r="O127" s="4"/>
      <c r="P127" s="24"/>
      <c r="Q127" s="4"/>
    </row>
    <row r="128" spans="1:19" x14ac:dyDescent="0.3">
      <c r="A128" s="3" t="s">
        <v>120</v>
      </c>
      <c r="B128" s="5">
        <f>7299.1</f>
        <v>7299.1</v>
      </c>
      <c r="C128" s="5">
        <f>4176.05</f>
        <v>4176.05</v>
      </c>
      <c r="D128" s="5">
        <f>8780.75</f>
        <v>8780.75</v>
      </c>
      <c r="E128" s="5">
        <f>8627.23</f>
        <v>8627.23</v>
      </c>
      <c r="F128" s="5">
        <f>10663.95</f>
        <v>10663.95</v>
      </c>
      <c r="G128" s="5">
        <f>-3501.56</f>
        <v>-3501.56</v>
      </c>
      <c r="H128" s="12"/>
      <c r="I128" s="5">
        <v>2000</v>
      </c>
      <c r="J128" s="12"/>
      <c r="K128" s="5">
        <f t="shared" si="19"/>
        <v>-5501.5599999999995</v>
      </c>
      <c r="L128" s="12"/>
      <c r="M128" s="5">
        <f>(((((B128)+(C128))+(D128))+(E128))+(F128))+(G128)</f>
        <v>36045.520000000004</v>
      </c>
      <c r="N128" s="12"/>
      <c r="O128" s="5">
        <v>12000</v>
      </c>
      <c r="P128" s="12"/>
      <c r="Q128" s="5">
        <f t="shared" si="17"/>
        <v>24045.520000000004</v>
      </c>
    </row>
    <row r="129" spans="1:17" x14ac:dyDescent="0.3">
      <c r="A129" s="3" t="s">
        <v>121</v>
      </c>
      <c r="B129" s="5">
        <f>24.22</f>
        <v>24.22</v>
      </c>
      <c r="C129" s="5">
        <f>76.96</f>
        <v>76.959999999999994</v>
      </c>
      <c r="D129" s="5">
        <f>70.22</f>
        <v>70.22</v>
      </c>
      <c r="E129" s="5">
        <f>77.55</f>
        <v>77.55</v>
      </c>
      <c r="F129" s="5">
        <f>77.43</f>
        <v>77.430000000000007</v>
      </c>
      <c r="G129" s="5">
        <f>70.26</f>
        <v>70.260000000000005</v>
      </c>
      <c r="H129" s="12"/>
      <c r="I129" s="5">
        <v>33</v>
      </c>
      <c r="J129" s="12"/>
      <c r="K129" s="21">
        <f t="shared" si="19"/>
        <v>37.260000000000005</v>
      </c>
      <c r="L129" s="12"/>
      <c r="M129" s="5">
        <f>(((((B129)+(C129))+(D129))+(E129))+(F129))+(G129)</f>
        <v>396.64</v>
      </c>
      <c r="N129" s="12"/>
      <c r="O129" s="5">
        <v>200</v>
      </c>
      <c r="P129" s="12"/>
      <c r="Q129" s="5">
        <f t="shared" si="17"/>
        <v>196.64</v>
      </c>
    </row>
    <row r="130" spans="1:17" x14ac:dyDescent="0.3">
      <c r="A130" s="3" t="s">
        <v>122</v>
      </c>
      <c r="B130" s="6">
        <f t="shared" ref="B130:O130" si="32">(B128)+(B129)</f>
        <v>7323.3200000000006</v>
      </c>
      <c r="C130" s="6">
        <f t="shared" si="32"/>
        <v>4253.01</v>
      </c>
      <c r="D130" s="6">
        <f t="shared" si="32"/>
        <v>8850.9699999999993</v>
      </c>
      <c r="E130" s="6">
        <f t="shared" si="32"/>
        <v>8704.7799999999988</v>
      </c>
      <c r="F130" s="6">
        <f t="shared" si="32"/>
        <v>10741.380000000001</v>
      </c>
      <c r="G130" s="6">
        <f t="shared" si="32"/>
        <v>-3431.2999999999997</v>
      </c>
      <c r="H130" s="11"/>
      <c r="I130" s="6">
        <f t="shared" si="32"/>
        <v>2033</v>
      </c>
      <c r="J130" s="11"/>
      <c r="K130" s="21">
        <f t="shared" si="19"/>
        <v>-5464.2999999999993</v>
      </c>
      <c r="L130" s="12"/>
      <c r="M130" s="6">
        <f>(((((B130)+(C130))+(D130))+(E130))+(F130))+(G130)</f>
        <v>36442.160000000003</v>
      </c>
      <c r="N130" s="11"/>
      <c r="O130" s="6">
        <f t="shared" si="32"/>
        <v>12200</v>
      </c>
      <c r="P130" s="11"/>
      <c r="Q130" s="6">
        <f t="shared" si="17"/>
        <v>24242.160000000003</v>
      </c>
    </row>
    <row r="131" spans="1:17" x14ac:dyDescent="0.3">
      <c r="A131" s="10" t="s">
        <v>133</v>
      </c>
      <c r="B131" s="7">
        <f t="shared" ref="B131:O131" si="33">(((B40)-(B125))+(B130))-(0)</f>
        <v>26405.179999999986</v>
      </c>
      <c r="C131" s="7">
        <f t="shared" si="33"/>
        <v>5186.759999999942</v>
      </c>
      <c r="D131" s="7">
        <f t="shared" si="33"/>
        <v>18677.590000000055</v>
      </c>
      <c r="E131" s="7">
        <f t="shared" si="33"/>
        <v>-28334.300000000017</v>
      </c>
      <c r="F131" s="7">
        <f t="shared" si="33"/>
        <v>-10305.290000000012</v>
      </c>
      <c r="G131" s="7">
        <f t="shared" si="33"/>
        <v>-61086.180000000037</v>
      </c>
      <c r="H131" s="11"/>
      <c r="I131" s="7">
        <f t="shared" si="33"/>
        <v>-11555.25</v>
      </c>
      <c r="J131" s="11"/>
      <c r="K131" s="5">
        <f t="shared" si="19"/>
        <v>-49530.930000000037</v>
      </c>
      <c r="L131" s="12"/>
      <c r="M131" s="7">
        <f>(((((B131)+(C131))+(D131))+(E131))+(F131))+(G131)</f>
        <v>-49456.240000000078</v>
      </c>
      <c r="N131" s="11"/>
      <c r="O131" s="7">
        <f t="shared" si="33"/>
        <v>-45566</v>
      </c>
      <c r="P131" s="11"/>
      <c r="Q131" s="7">
        <f t="shared" si="17"/>
        <v>-3890.240000000078</v>
      </c>
    </row>
    <row r="132" spans="1:17" x14ac:dyDescent="0.3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5" spans="1:17" x14ac:dyDescent="0.3">
      <c r="A135" s="8" t="s">
        <v>123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</row>
    <row r="138" spans="1:17" x14ac:dyDescent="0.3">
      <c r="Q138" s="5"/>
    </row>
  </sheetData>
  <mergeCells count="3">
    <mergeCell ref="A135:M135"/>
    <mergeCell ref="G1:K1"/>
    <mergeCell ref="M1:Q1"/>
  </mergeCells>
  <pageMargins left="0.11811023622047245" right="0.11811023622047245" top="0.94488188976377963" bottom="0.31496062992125984" header="0.15748031496062992" footer="0.11811023622047245"/>
  <pageSetup scale="85" fitToHeight="0" orientation="landscape" horizontalDpi="0" verticalDpi="0" r:id="rId1"/>
  <headerFooter>
    <oddHeader>&amp;C&amp;"-,Bold"&amp;12St. Matthew's House
&amp;14Profit &amp;&amp; Loss vs Budget&amp;12
Six months ended September 30, 2021</oddHeader>
  </headerFooter>
  <rowBreaks count="2" manualBreakCount="2">
    <brk id="40" max="2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Profit and Loss by Month</vt:lpstr>
      <vt:lpstr>'Profit and Loss by Month'!Print_Area</vt:lpstr>
      <vt:lpstr>'Profit and Loss by Month'!Print_Titles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William Harrison</cp:lastModifiedBy>
  <cp:lastPrinted>2021-10-19T11:01:34Z</cp:lastPrinted>
  <dcterms:created xsi:type="dcterms:W3CDTF">2021-10-18T13:14:29Z</dcterms:created>
  <dcterms:modified xsi:type="dcterms:W3CDTF">2021-10-19T11:01:44Z</dcterms:modified>
</cp:coreProperties>
</file>